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imothy\Documents\Petroskills\ADA-PRD Course Materials\600 Decision Trees\Models\"/>
    </mc:Choice>
  </mc:AlternateContent>
  <bookViews>
    <workbookView xWindow="-50" yWindow="-50" windowWidth="15150" windowHeight="8000" firstSheet="1" activeTab="4"/>
  </bookViews>
  <sheets>
    <sheet name="PTModule" sheetId="5" state="veryHidden" r:id="rId1"/>
    <sheet name="Bayes" sheetId="2" r:id="rId2"/>
    <sheet name="VOI" sheetId="64" r:id="rId3"/>
    <sheet name="treeCalc_1" sheetId="65" state="hidden" r:id="rId4"/>
    <sheet name="VOI or VOF" sheetId="73" r:id="rId5"/>
    <sheet name="treeCalc_5" sheetId="76" state="hidden" r:id="rId6"/>
    <sheet name="treeCalc_4" sheetId="75" state="hidden" r:id="rId7"/>
    <sheet name="treeCalc_3" sheetId="74" state="hidden" r:id="rId8"/>
  </sheets>
  <definedNames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PTree_SensitivityAnalysis_AnalysisType" hidden="1">0</definedName>
    <definedName name="PTree_SensitivityAnalysis_GraphsDisplayPercentageChange" hidden="1">FALSE</definedName>
    <definedName name="PTree_SensitivityAnalysis_IncludeSensitivityGraph" hidden="1">TRUE</definedName>
    <definedName name="PTree_SensitivityAnalysis_IncludeSpiderGraph" hidden="1">TRUE</definedName>
    <definedName name="PTree_SensitivityAnalysis_IncludeStrategyRegion" hidden="1">TRUE</definedName>
    <definedName name="PTree_SensitivityAnalysis_IncludeTornadoGraph" hidden="1">TRUE</definedName>
    <definedName name="PTree_SensitivityAnalysis_Inputs_1_AlternateCellLabel" hidden="1">""</definedName>
    <definedName name="PTree_SensitivityAnalysis_Inputs_1_BaseValueIsAutomatic" hidden="1">TRUE</definedName>
    <definedName name="PTree_SensitivityAnalysis_Inputs_1_MaintainProbabilityNormalization" hidden="1">FALSE</definedName>
    <definedName name="PTree_SensitivityAnalysis_Inputs_1_ManualBaseValue" hidden="1">0</definedName>
    <definedName name="PTree_SensitivityAnalysis_Inputs_1_Maximum" hidden="1">8000</definedName>
    <definedName name="PTree_SensitivityAnalysis_Inputs_1_Minimum" hidden="1">4000</definedName>
    <definedName name="PTree_SensitivityAnalysis_Inputs_1_OneWayAnalysis" hidden="1">1</definedName>
    <definedName name="PTree_SensitivityAnalysis_Inputs_1_Steps" hidden="1">11</definedName>
    <definedName name="PTree_SensitivityAnalysis_Inputs_1_TwoWayAnalysis" hidden="1">0</definedName>
    <definedName name="PTree_SensitivityAnalysis_Inputs_1_VariationMethod" hidden="1">2</definedName>
    <definedName name="PTree_SensitivityAnalysis_Inputs_1_VaryCell" hidden="1">VOI!$B$2</definedName>
    <definedName name="PTree_SensitivityAnalysis_Inputs_Count" hidden="1">1</definedName>
    <definedName name="PTree_SensitivityAnalysis_Output_AlternateCellLabel" hidden="1">""</definedName>
    <definedName name="PTree_SensitivityAnalysis_Output_Model" hidden="1">PTreeObjectReference(PTDecisionTree_1,treeCalc_1!$A$1)</definedName>
    <definedName name="PTree_SensitivityAnalysis_Output_OutputType" hidden="1">1</definedName>
    <definedName name="PTree_SensitivityAnalysis_Output_StartingNode" hidden="1">PTreeObjectReference(NULL,NULL)</definedName>
    <definedName name="PTree_SensitivityAnalysis_UpdateDisplay" hidden="1">FALSE</definedName>
    <definedName name="treeList" hidden="1">"10111000000000000000000000000000000000000000000000000000000000000000000000000000000000000000000000000000000000000000000000000000000000000000000000000000000000000000000000000000000000000000000000000000"</definedName>
  </definedNames>
  <calcPr calcId="152511"/>
</workbook>
</file>

<file path=xl/calcChain.xml><?xml version="1.0" encoding="utf-8"?>
<calcChain xmlns="http://schemas.openxmlformats.org/spreadsheetml/2006/main">
  <c r="J52" i="74" l="1"/>
  <c r="J48" i="74"/>
  <c r="J44" i="74"/>
  <c r="J37" i="74"/>
  <c r="O37" i="74"/>
  <c r="J26" i="74" l="1"/>
  <c r="J25" i="74"/>
  <c r="J24" i="74"/>
  <c r="J56" i="74"/>
  <c r="O56" i="74"/>
  <c r="J23" i="74"/>
  <c r="J22" i="74"/>
  <c r="J21" i="74"/>
  <c r="J43" i="74"/>
  <c r="O43" i="74"/>
  <c r="J20" i="74"/>
  <c r="J19" i="74"/>
  <c r="J18" i="74"/>
  <c r="J27" i="74"/>
  <c r="O27" i="74"/>
  <c r="J17" i="74"/>
  <c r="J16" i="74"/>
  <c r="J15" i="74"/>
  <c r="J14" i="74"/>
  <c r="O14" i="74"/>
  <c r="J70" i="74"/>
  <c r="J69" i="74"/>
  <c r="J68" i="74"/>
  <c r="J67" i="74"/>
  <c r="O67" i="74"/>
  <c r="J42" i="74"/>
  <c r="O42" i="74"/>
  <c r="J41" i="74"/>
  <c r="J40" i="74"/>
  <c r="J39" i="74"/>
  <c r="J38" i="74"/>
  <c r="O38" i="74"/>
  <c r="J13" i="74"/>
  <c r="O13" i="74"/>
  <c r="J12" i="74"/>
  <c r="O12" i="74"/>
  <c r="K11" i="74"/>
  <c r="J11" i="74"/>
  <c r="O11" i="74"/>
  <c r="D71" i="64"/>
  <c r="D67" i="64"/>
  <c r="D77" i="64" s="1"/>
  <c r="D65" i="64"/>
  <c r="D75" i="64" s="1"/>
  <c r="D61" i="64"/>
  <c r="D79" i="64" s="1"/>
  <c r="J18" i="76"/>
  <c r="J16" i="76"/>
  <c r="J15" i="76"/>
  <c r="J13" i="76"/>
  <c r="O13" i="76"/>
  <c r="J20" i="76"/>
  <c r="J17" i="76"/>
  <c r="J14" i="76"/>
  <c r="J12" i="76"/>
  <c r="O12" i="76"/>
  <c r="K11" i="76"/>
  <c r="J11" i="76"/>
  <c r="O11" i="76"/>
  <c r="B11" i="76"/>
  <c r="B2" i="76"/>
  <c r="J20" i="75"/>
  <c r="K19" i="75"/>
  <c r="J19" i="75"/>
  <c r="K14" i="75"/>
  <c r="J14" i="75"/>
  <c r="O14" i="75"/>
  <c r="C19" i="2"/>
  <c r="K20" i="75" s="1"/>
  <c r="J18" i="75"/>
  <c r="K17" i="75"/>
  <c r="J17" i="75"/>
  <c r="K13" i="75"/>
  <c r="J13" i="75"/>
  <c r="O13" i="75"/>
  <c r="C13" i="2"/>
  <c r="K18" i="75" s="1"/>
  <c r="C5" i="2"/>
  <c r="K16" i="75" s="1"/>
  <c r="J16" i="75"/>
  <c r="K15" i="75"/>
  <c r="J15" i="75"/>
  <c r="K12" i="75"/>
  <c r="J12" i="75"/>
  <c r="O12" i="75"/>
  <c r="K11" i="75"/>
  <c r="J11" i="75"/>
  <c r="O11" i="75"/>
  <c r="B11" i="75"/>
  <c r="B2" i="75"/>
  <c r="B11" i="74"/>
  <c r="B2" i="74"/>
  <c r="D83" i="64" l="1"/>
  <c r="D85" i="64"/>
  <c r="L1" i="65"/>
  <c r="J51" i="65" l="1"/>
  <c r="J50" i="65"/>
  <c r="J49" i="65"/>
  <c r="J48" i="65"/>
  <c r="O48" i="65"/>
  <c r="J47" i="65"/>
  <c r="J46" i="65"/>
  <c r="J45" i="65"/>
  <c r="J44" i="65"/>
  <c r="O44" i="65"/>
  <c r="J43" i="65"/>
  <c r="J42" i="65"/>
  <c r="J41" i="65"/>
  <c r="J40" i="65"/>
  <c r="O40" i="65"/>
  <c r="J27" i="65"/>
  <c r="O27" i="65"/>
  <c r="J39" i="65" l="1"/>
  <c r="J38" i="65"/>
  <c r="J37" i="65"/>
  <c r="J36" i="65"/>
  <c r="O36" i="65"/>
  <c r="J35" i="65"/>
  <c r="J34" i="65"/>
  <c r="J33" i="65"/>
  <c r="J32" i="65"/>
  <c r="O32" i="65"/>
  <c r="J31" i="65"/>
  <c r="J30" i="65"/>
  <c r="J29" i="65"/>
  <c r="J28" i="65"/>
  <c r="O28" i="65"/>
  <c r="J26" i="65"/>
  <c r="O26" i="65"/>
  <c r="J12" i="65"/>
  <c r="O12" i="65"/>
  <c r="K25" i="65"/>
  <c r="J25" i="65"/>
  <c r="K24" i="65"/>
  <c r="J24" i="65"/>
  <c r="K23" i="65"/>
  <c r="J23" i="65"/>
  <c r="J16" i="65"/>
  <c r="O16" i="65"/>
  <c r="K22" i="65"/>
  <c r="J22" i="65"/>
  <c r="K21" i="65"/>
  <c r="J21" i="65"/>
  <c r="K20" i="65"/>
  <c r="J20" i="65"/>
  <c r="J15" i="65"/>
  <c r="O15" i="65"/>
  <c r="K19" i="65"/>
  <c r="J19" i="65"/>
  <c r="K18" i="65"/>
  <c r="J18" i="65"/>
  <c r="K17" i="65"/>
  <c r="J17" i="65"/>
  <c r="J14" i="65"/>
  <c r="O14" i="65"/>
  <c r="J13" i="65"/>
  <c r="O13" i="65"/>
  <c r="K11" i="65"/>
  <c r="J11" i="65"/>
  <c r="O11" i="65"/>
  <c r="B11" i="65"/>
  <c r="B2" i="65"/>
  <c r="F2" i="75" l="1"/>
  <c r="D10" i="2"/>
  <c r="D13" i="2"/>
  <c r="B8" i="2"/>
  <c r="D5" i="2"/>
  <c r="D1" i="2"/>
  <c r="D9" i="2"/>
  <c r="D15" i="2"/>
  <c r="D2" i="2"/>
  <c r="C4" i="2"/>
  <c r="C12" i="2"/>
  <c r="D20" i="2"/>
  <c r="D16" i="2"/>
  <c r="D19" i="2"/>
  <c r="D6" i="2"/>
  <c r="C18" i="2"/>
  <c r="D14" i="2"/>
  <c r="F23" i="2"/>
  <c r="A17" i="75"/>
  <c r="F24" i="2"/>
  <c r="H24" i="2" s="1"/>
  <c r="A19" i="75"/>
  <c r="A18" i="75"/>
  <c r="A11" i="75"/>
  <c r="A16" i="75"/>
  <c r="E23" i="2"/>
  <c r="E25" i="2" s="1"/>
  <c r="G24" i="2"/>
  <c r="A13" i="75"/>
  <c r="A15" i="75"/>
  <c r="A14" i="75"/>
  <c r="A12" i="75"/>
  <c r="E24" i="2"/>
  <c r="G23" i="2"/>
  <c r="G25" i="2" s="1"/>
  <c r="A20" i="75"/>
  <c r="F25" i="2"/>
  <c r="C43" i="2" l="1"/>
  <c r="C41" i="2"/>
  <c r="C37" i="2"/>
  <c r="C33" i="2"/>
  <c r="H23" i="2"/>
  <c r="E29" i="73" l="1"/>
  <c r="K15" i="76"/>
  <c r="E33" i="64"/>
  <c r="K16" i="76"/>
  <c r="E33" i="73"/>
  <c r="E37" i="64"/>
  <c r="E11" i="64"/>
  <c r="E7" i="73"/>
  <c r="K20" i="76"/>
  <c r="B29" i="2"/>
  <c r="C27" i="2"/>
  <c r="C31" i="2"/>
  <c r="E35" i="73"/>
  <c r="K18" i="76"/>
  <c r="E39" i="64"/>
  <c r="K31" i="65"/>
  <c r="K17" i="76" l="1"/>
  <c r="E9" i="64"/>
  <c r="E5" i="73"/>
  <c r="K14" i="76"/>
  <c r="E1" i="73"/>
  <c r="E5" i="64"/>
  <c r="E43" i="64"/>
  <c r="K45" i="65" s="1"/>
  <c r="K41" i="65"/>
  <c r="E51" i="64"/>
  <c r="K49" i="65" s="1"/>
  <c r="K12" i="76"/>
  <c r="B39" i="2"/>
  <c r="K13" i="76" s="1"/>
  <c r="C13" i="64"/>
  <c r="C9" i="73"/>
  <c r="E55" i="64"/>
  <c r="K50" i="65" s="1"/>
  <c r="E47" i="64"/>
  <c r="K46" i="65" s="1"/>
  <c r="K42" i="65"/>
  <c r="E17" i="73"/>
  <c r="K20" i="74" s="1"/>
  <c r="K17" i="74"/>
  <c r="E25" i="73"/>
  <c r="K41" i="74" s="1"/>
  <c r="E57" i="64"/>
  <c r="K51" i="65" s="1"/>
  <c r="E49" i="64"/>
  <c r="K47" i="65" s="1"/>
  <c r="K43" i="65"/>
  <c r="E29" i="64"/>
  <c r="K39" i="65" s="1"/>
  <c r="E21" i="64"/>
  <c r="K35" i="65" s="1"/>
  <c r="E53" i="73"/>
  <c r="K70" i="74" s="1"/>
  <c r="E45" i="73"/>
  <c r="K26" i="74" s="1"/>
  <c r="K23" i="74"/>
  <c r="E51" i="73"/>
  <c r="K69" i="74" s="1"/>
  <c r="K22" i="74"/>
  <c r="E43" i="73"/>
  <c r="K25" i="74" s="1"/>
  <c r="K21" i="74"/>
  <c r="E47" i="73"/>
  <c r="K68" i="74" s="1"/>
  <c r="E39" i="73"/>
  <c r="K24" i="74" s="1"/>
  <c r="F2" i="76"/>
  <c r="D33" i="2"/>
  <c r="D34" i="2"/>
  <c r="D37" i="2"/>
  <c r="D43" i="2"/>
  <c r="D38" i="2"/>
  <c r="D42" i="2"/>
  <c r="C30" i="2"/>
  <c r="B36" i="2"/>
  <c r="D32" i="2"/>
  <c r="D31" i="2"/>
  <c r="D44" i="2"/>
  <c r="C40" i="2"/>
  <c r="D41" i="2"/>
  <c r="D27" i="2"/>
  <c r="D28" i="2"/>
  <c r="A14" i="76" l="1"/>
  <c r="A13" i="76"/>
  <c r="A18" i="76"/>
  <c r="A17" i="76"/>
  <c r="A11" i="76"/>
  <c r="A12" i="76"/>
  <c r="A16" i="76"/>
  <c r="A15" i="76"/>
  <c r="A20" i="76"/>
  <c r="K16" i="74"/>
  <c r="E15" i="73"/>
  <c r="K19" i="74" s="1"/>
  <c r="E23" i="73"/>
  <c r="K40" i="74" s="1"/>
  <c r="E23" i="64"/>
  <c r="K37" i="65" s="1"/>
  <c r="E15" i="64"/>
  <c r="K33" i="65" s="1"/>
  <c r="K29" i="65"/>
  <c r="E27" i="64"/>
  <c r="K38" i="65" s="1"/>
  <c r="E19" i="64"/>
  <c r="K34" i="65" s="1"/>
  <c r="K30" i="65"/>
  <c r="C41" i="64"/>
  <c r="K27" i="65" s="1"/>
  <c r="K26" i="65"/>
  <c r="K13" i="74"/>
  <c r="C37" i="73"/>
  <c r="K42" i="74" s="1"/>
  <c r="E19" i="73"/>
  <c r="K39" i="74" s="1"/>
  <c r="K15" i="74"/>
  <c r="E11" i="73"/>
  <c r="K18" i="74" s="1"/>
  <c r="F2" i="74"/>
  <c r="F2" i="65"/>
  <c r="D41" i="73"/>
  <c r="F30" i="73"/>
  <c r="D10" i="73"/>
  <c r="B27" i="73"/>
  <c r="F15" i="73"/>
  <c r="F53" i="73"/>
  <c r="F52" i="73"/>
  <c r="F7" i="73"/>
  <c r="F35" i="73"/>
  <c r="F11" i="73"/>
  <c r="F40" i="73"/>
  <c r="F54" i="73"/>
  <c r="D3" i="73"/>
  <c r="D31" i="73"/>
  <c r="D57" i="73"/>
  <c r="D62" i="73"/>
  <c r="D63" i="73"/>
  <c r="F45" i="73"/>
  <c r="F5" i="73"/>
  <c r="F19" i="73"/>
  <c r="F17" i="73"/>
  <c r="F23" i="73"/>
  <c r="F51" i="73"/>
  <c r="B59" i="73"/>
  <c r="C63" i="73"/>
  <c r="F12" i="73"/>
  <c r="F48" i="73"/>
  <c r="B56" i="73"/>
  <c r="F36" i="73"/>
  <c r="F39" i="73"/>
  <c r="E4" i="73"/>
  <c r="E32" i="73"/>
  <c r="D61" i="73"/>
  <c r="E50" i="73"/>
  <c r="F29" i="73"/>
  <c r="C28" i="73"/>
  <c r="F6" i="73"/>
  <c r="F34" i="73"/>
  <c r="F43" i="73"/>
  <c r="D21" i="73"/>
  <c r="F18" i="73"/>
  <c r="E42" i="73"/>
  <c r="F44" i="73"/>
  <c r="F25" i="73"/>
  <c r="D49" i="73"/>
  <c r="E14" i="73"/>
  <c r="C60" i="73"/>
  <c r="D58" i="73"/>
  <c r="F2" i="73"/>
  <c r="F24" i="73"/>
  <c r="F33" i="73"/>
  <c r="F47" i="73"/>
  <c r="F20" i="73"/>
  <c r="E22" i="73"/>
  <c r="D13" i="73"/>
  <c r="C61" i="73"/>
  <c r="D64" i="73"/>
  <c r="C57" i="73"/>
  <c r="D38" i="73"/>
  <c r="F1" i="73"/>
  <c r="F8" i="73"/>
  <c r="F26" i="73"/>
  <c r="F16" i="73"/>
  <c r="F46" i="73"/>
  <c r="F9" i="64"/>
  <c r="F21" i="64"/>
  <c r="F37" i="64"/>
  <c r="E61" i="64"/>
  <c r="E84" i="64"/>
  <c r="E71" i="64"/>
  <c r="E68" i="64"/>
  <c r="F15" i="64"/>
  <c r="E79" i="64"/>
  <c r="F5" i="64"/>
  <c r="E77" i="64"/>
  <c r="E86" i="64"/>
  <c r="F58" i="64"/>
  <c r="C73" i="64"/>
  <c r="E8" i="64"/>
  <c r="B31" i="64"/>
  <c r="F6" i="64"/>
  <c r="B60" i="64"/>
  <c r="D25" i="64"/>
  <c r="F51" i="64"/>
  <c r="E65" i="64"/>
  <c r="E78" i="64"/>
  <c r="D45" i="64"/>
  <c r="F10" i="64"/>
  <c r="E72" i="64"/>
  <c r="E66" i="64"/>
  <c r="F24" i="64"/>
  <c r="D53" i="64"/>
  <c r="F38" i="64"/>
  <c r="D82" i="64"/>
  <c r="D64" i="64"/>
  <c r="C81" i="64"/>
  <c r="F52" i="64"/>
  <c r="F12" i="64"/>
  <c r="E62" i="64"/>
  <c r="F33" i="64"/>
  <c r="F34" i="64"/>
  <c r="E75" i="64"/>
  <c r="D14" i="64"/>
  <c r="E36" i="64"/>
  <c r="F20" i="64"/>
  <c r="F55" i="64"/>
  <c r="E18" i="64"/>
  <c r="D74" i="64"/>
  <c r="E80" i="64"/>
  <c r="F43" i="64"/>
  <c r="F23" i="64"/>
  <c r="D17" i="64"/>
  <c r="F57" i="64"/>
  <c r="D42" i="64"/>
  <c r="F44" i="64"/>
  <c r="E83" i="64"/>
  <c r="F16" i="64"/>
  <c r="D7" i="64"/>
  <c r="F30" i="64"/>
  <c r="D35" i="64"/>
  <c r="E85" i="64"/>
  <c r="F50" i="64"/>
  <c r="F22" i="64"/>
  <c r="E46" i="64"/>
  <c r="F56" i="64"/>
  <c r="F19" i="64"/>
  <c r="F47" i="64"/>
  <c r="F27" i="64"/>
  <c r="F40" i="64"/>
  <c r="C32" i="64"/>
  <c r="F48" i="64"/>
  <c r="F28" i="64"/>
  <c r="F49" i="64"/>
  <c r="B69" i="64"/>
  <c r="F39" i="64"/>
  <c r="E76" i="64"/>
  <c r="C70" i="64"/>
  <c r="F29" i="64"/>
  <c r="F11" i="64"/>
  <c r="C63" i="64"/>
  <c r="E67" i="64"/>
  <c r="E26" i="64"/>
  <c r="E54" i="64"/>
  <c r="A48" i="65" l="1"/>
  <c r="A36" i="65"/>
  <c r="A13" i="65"/>
  <c r="A21" i="65"/>
  <c r="A38" i="65"/>
  <c r="A46" i="65"/>
  <c r="A12" i="65"/>
  <c r="B3" i="64"/>
  <c r="A43" i="65"/>
  <c r="A50" i="65"/>
  <c r="A44" i="65"/>
  <c r="A35" i="65"/>
  <c r="A47" i="65"/>
  <c r="A39" i="65"/>
  <c r="A33" i="65"/>
  <c r="A45" i="65"/>
  <c r="A27" i="65"/>
  <c r="A23" i="65"/>
  <c r="A15" i="65"/>
  <c r="A32" i="65"/>
  <c r="A34" i="65"/>
  <c r="A40" i="65"/>
  <c r="A26" i="65"/>
  <c r="A41" i="65"/>
  <c r="A17" i="65"/>
  <c r="A31" i="65"/>
  <c r="A49" i="65"/>
  <c r="A14" i="65"/>
  <c r="A16" i="65"/>
  <c r="A42" i="65"/>
  <c r="A37" i="65"/>
  <c r="A18" i="65"/>
  <c r="A20" i="65"/>
  <c r="A30" i="65"/>
  <c r="A22" i="65"/>
  <c r="A11" i="65"/>
  <c r="A29" i="65"/>
  <c r="A28" i="65"/>
  <c r="A51" i="65"/>
  <c r="A25" i="65"/>
  <c r="A19" i="65"/>
  <c r="A24" i="65"/>
  <c r="A26" i="74"/>
  <c r="A19" i="74"/>
  <c r="A41" i="74"/>
  <c r="A17" i="74"/>
  <c r="A42" i="74"/>
  <c r="A52" i="74"/>
  <c r="A38" i="74"/>
  <c r="A39" i="74"/>
  <c r="A40" i="74"/>
  <c r="A15" i="74"/>
  <c r="A44" i="74"/>
  <c r="A37" i="74"/>
  <c r="A27" i="74"/>
  <c r="A25" i="74"/>
  <c r="A56" i="74"/>
  <c r="A20" i="74"/>
  <c r="A22" i="74"/>
  <c r="A16" i="74"/>
  <c r="A12" i="74"/>
  <c r="A67" i="74"/>
  <c r="A43" i="74"/>
  <c r="A14" i="74"/>
  <c r="A23" i="74"/>
  <c r="A11" i="74"/>
  <c r="A68" i="74"/>
  <c r="A18" i="74"/>
  <c r="A48" i="74"/>
  <c r="A70" i="74"/>
  <c r="A24" i="74"/>
  <c r="A69" i="74"/>
  <c r="A13" i="74"/>
  <c r="A21" i="74"/>
</calcChain>
</file>

<file path=xl/sharedStrings.xml><?xml version="1.0" encoding="utf-8"?>
<sst xmlns="http://schemas.openxmlformats.org/spreadsheetml/2006/main" count="617" uniqueCount="127">
  <si>
    <t>Name</t>
  </si>
  <si>
    <t>SheetRef</t>
  </si>
  <si>
    <t>GenInfo</t>
  </si>
  <si>
    <t>Def. Link</t>
  </si>
  <si>
    <t>EXT REFS</t>
  </si>
  <si>
    <t>Def. Form</t>
  </si>
  <si>
    <t>Highest#</t>
  </si>
  <si>
    <t>bformtype</t>
  </si>
  <si>
    <t>valformula</t>
  </si>
  <si>
    <t>pbformula</t>
  </si>
  <si>
    <t>distribution</t>
  </si>
  <si>
    <t>cumPayoffFunction</t>
  </si>
  <si>
    <t>link</t>
  </si>
  <si>
    <t>ENDNODEFORMULA</t>
  </si>
  <si>
    <t>VAL</t>
  </si>
  <si>
    <t>PB</t>
  </si>
  <si>
    <t>IntRefs</t>
  </si>
  <si>
    <t>RefRefs</t>
  </si>
  <si>
    <t>NodeNames</t>
  </si>
  <si>
    <t>=</t>
  </si>
  <si>
    <t>Delineation Well</t>
  </si>
  <si>
    <t>Yes</t>
  </si>
  <si>
    <t>No</t>
  </si>
  <si>
    <t>Large</t>
  </si>
  <si>
    <t>Medium</t>
  </si>
  <si>
    <t>Small</t>
  </si>
  <si>
    <t>Platform Size</t>
  </si>
  <si>
    <t>Favorable</t>
  </si>
  <si>
    <t>Unfavorable</t>
  </si>
  <si>
    <t>4,0,0,0,4,0,0</t>
  </si>
  <si>
    <t>4,0,0,0,6,0,0</t>
  </si>
  <si>
    <t>DEFAULT</t>
  </si>
  <si>
    <t>Calc Macro</t>
  </si>
  <si>
    <t>Ptree1 Compatibility</t>
  </si>
  <si>
    <t>Eval. Function</t>
  </si>
  <si>
    <t>Creation Version</t>
  </si>
  <si>
    <t>Required Version</t>
  </si>
  <si>
    <t>Recommended Version</t>
  </si>
  <si>
    <t>Last Modified By Version</t>
  </si>
  <si>
    <t>Output Label</t>
  </si>
  <si>
    <t>Output Value NF</t>
  </si>
  <si>
    <t>Output Prob NF</t>
  </si>
  <si>
    <t>Input Value NF</t>
  </si>
  <si>
    <t>Input Prob NF</t>
  </si>
  <si>
    <t>R-Value Ref.</t>
  </si>
  <si>
    <t>Anchor Cell</t>
  </si>
  <si>
    <t>Branch Name</t>
  </si>
  <si>
    <t>Collapsed</t>
  </si>
  <si>
    <t>5.0.0</t>
  </si>
  <si>
    <t>&lt;NF&gt;</t>
  </si>
  <si>
    <t>Automatic</t>
  </si>
  <si>
    <t/>
  </si>
  <si>
    <t>Decision</t>
  </si>
  <si>
    <t>2,0,0,2,2,3,0,0,0</t>
  </si>
  <si>
    <t>2,0,0,3,4,5,6,1,0,0</t>
  </si>
  <si>
    <t>Size A</t>
  </si>
  <si>
    <t>Size B</t>
  </si>
  <si>
    <t>Size C</t>
  </si>
  <si>
    <t>Chance</t>
  </si>
  <si>
    <t>1,0,0,3,7,8,9,3,0,0</t>
  </si>
  <si>
    <t>L</t>
  </si>
  <si>
    <t>M</t>
  </si>
  <si>
    <t>S</t>
  </si>
  <si>
    <t>1,0,0,3,10,11,12,3,0,0</t>
  </si>
  <si>
    <t>4,0,0,0,5,0,0</t>
  </si>
  <si>
    <t>1,0,0,3,13,14,15,3,0,0</t>
  </si>
  <si>
    <t>1,0,0,2,16,17,1,0,0</t>
  </si>
  <si>
    <t>2,0,0,3,18,22,26,2,0,0</t>
  </si>
  <si>
    <t>1,0,0,3,19,20,21,16,0,0</t>
  </si>
  <si>
    <t>4,0,0,0,18,0,0</t>
  </si>
  <si>
    <t>1,0,0,3,23,24,25,16,0,0</t>
  </si>
  <si>
    <t>4,0,0,0,22,0,0</t>
  </si>
  <si>
    <t>1,0,0,3,27,28,29,16,0,0</t>
  </si>
  <si>
    <t>4,0,0,0,26,0,0</t>
  </si>
  <si>
    <t>2,0,0,3,30,34,38,2,0,0</t>
  </si>
  <si>
    <t>1,0,0,3,31,32,33,17,0,0</t>
  </si>
  <si>
    <t>4,0,0,0,30,0,0</t>
  </si>
  <si>
    <t>1,0,0,3,35,36,37,17,0,0</t>
  </si>
  <si>
    <t>4,0,0,0,34,0,0</t>
  </si>
  <si>
    <t>1,0,0,3,39,40,41,17,0,0</t>
  </si>
  <si>
    <t>4,0,0,0,38,0,0</t>
  </si>
  <si>
    <t>0</t>
  </si>
  <si>
    <t>Drill well</t>
  </si>
  <si>
    <t>4,0,0,0,17,0,0</t>
  </si>
  <si>
    <t>Utility</t>
  </si>
  <si>
    <t>0,1,1,0,0,Exponential, 0,2,-1,0,-1,-1,.0001</t>
  </si>
  <si>
    <t>6.3.0</t>
  </si>
  <si>
    <t>0,3,1,0,0,Exponential, 0,0,-1,0,-1,-1,.0001</t>
  </si>
  <si>
    <t>VOI or VOF</t>
  </si>
  <si>
    <t>1,0,0,2,3,32,1,0,0</t>
  </si>
  <si>
    <t>2,0,0,3,4,17,28,2,0,0</t>
  </si>
  <si>
    <t>1,0,0,3,29,30,31,3,0,0</t>
  </si>
  <si>
    <t>4,0,0,0,28,0,0</t>
  </si>
  <si>
    <t>2,0,0,3,33,46,57,2,0,0</t>
  </si>
  <si>
    <t>1,0,0,3,58,59,60,32,0,0</t>
  </si>
  <si>
    <t>4,0,0,0,57,0,0</t>
  </si>
  <si>
    <t>entry for Utility if selected</t>
  </si>
  <si>
    <t>Value of Information tree</t>
  </si>
  <si>
    <t>0,4,1,0,0,Exponential, 0,0,-1,0,-1,-1,.0001</t>
  </si>
  <si>
    <t>Prior</t>
  </si>
  <si>
    <t>Prior Field Size</t>
  </si>
  <si>
    <t>1,0,0,2,2,3,0,0,0</t>
  </si>
  <si>
    <t>1,0,0,3,2,3,4,0,0,0</t>
  </si>
  <si>
    <t>Delin. Well</t>
  </si>
  <si>
    <t>4,0,0,0,2,0,0</t>
  </si>
  <si>
    <t>1,0,0,2,5,6,1,0,0</t>
  </si>
  <si>
    <t>1,0,0,2,7,8,1,0,0</t>
  </si>
  <si>
    <t>4,0,0,0,3,0,0</t>
  </si>
  <si>
    <t>1,0,0,2,9,10,1,0,0</t>
  </si>
  <si>
    <t>Med</t>
  </si>
  <si>
    <t>0,5,1,0,0,Exponential, 0,0,-1,0,-1,-1,.0001</t>
  </si>
  <si>
    <t>Inverted</t>
  </si>
  <si>
    <t>1,0,0,3,4,7,10,1,0,0</t>
  </si>
  <si>
    <t>1,0,0,3,5,6,8,1,0,0</t>
  </si>
  <si>
    <t>Updated Field Size</t>
  </si>
  <si>
    <t xml:space="preserve">VOI = </t>
  </si>
  <si>
    <t>1,0,0,3,5,6,7,3,0,0</t>
  </si>
  <si>
    <t>1,0,0,3,8,9,10,3,0,0</t>
  </si>
  <si>
    <t>1,0,0,3,11,12,13,32,0,0</t>
  </si>
  <si>
    <t>4,0,0,0,33,0,0</t>
  </si>
  <si>
    <t>1,0,0,3,14,15,16,32,0,0</t>
  </si>
  <si>
    <t>4,0,0,0,46,0,0</t>
  </si>
  <si>
    <t>No well / Flexibility</t>
  </si>
  <si>
    <t>2,0,0,3,34,38,42,1,0,0</t>
  </si>
  <si>
    <t>4,0,0,0,27,0,0</t>
  </si>
  <si>
    <t>2,0,0,2,2,27,0,0,0</t>
  </si>
  <si>
    <t>Well or Flexibility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</si>
</sst>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[&gt;0.00001]0.0###%;[=0]0.0%;0.00E+00"/>
    <numFmt numFmtId="166" formatCode="0.0"/>
  </numFmts>
  <fonts count="11" x14ac:knownFonts="1">
    <font>
      <sz val="10"/>
      <name val="Arial"/>
    </font>
    <font>
      <sz val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8"/>
      <color rgb="FF000080"/>
      <name val="Arial"/>
      <family val="2"/>
    </font>
    <font>
      <b/>
      <sz val="8"/>
      <color rgb="FF008000"/>
      <name val="Arial"/>
      <family val="2"/>
    </font>
    <font>
      <sz val="8"/>
      <color rgb="FF008000"/>
      <name val="Arial"/>
      <family val="2"/>
    </font>
    <font>
      <b/>
      <sz val="8"/>
      <color rgb="FF800000"/>
      <name val="Arial"/>
      <family val="2"/>
    </font>
    <font>
      <sz val="8"/>
      <color rgb="FF800000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quotePrefix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NumberFormat="1" applyAlignment="1">
      <alignment horizontal="left"/>
    </xf>
    <xf numFmtId="165" fontId="4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2" fontId="0" fillId="0" borderId="0" xfId="0" applyNumberFormat="1"/>
    <xf numFmtId="0" fontId="3" fillId="0" borderId="0" xfId="0" applyFont="1"/>
    <xf numFmtId="0" fontId="3" fillId="0" borderId="0" xfId="0" quotePrefix="1" applyFont="1" applyAlignment="1">
      <alignment horizontal="right"/>
    </xf>
    <xf numFmtId="166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65" fontId="3" fillId="0" borderId="1" xfId="0" applyNumberFormat="1" applyFont="1" applyBorder="1" applyAlignment="1">
      <alignment horizontal="center"/>
    </xf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166" fontId="9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226822</xdr:colOff>
      <xdr:row>42</xdr:row>
      <xdr:rowOff>153670</xdr:rowOff>
    </xdr:from>
    <xdr:to>
      <xdr:col>3</xdr:col>
      <xdr:colOff>127</xdr:colOff>
      <xdr:row>42</xdr:row>
      <xdr:rowOff>153670</xdr:rowOff>
    </xdr:to>
    <xdr:cxnSp macro="_xll.PtreeEvent_ObjectClick">
      <xdr:nvCxnSpPr>
        <xdr:cNvPr id="155" name="PTObj_DBranchHLine_5_8"/>
        <xdr:cNvCxnSpPr/>
      </xdr:nvCxnSpPr>
      <xdr:spPr bwMode="auto">
        <a:xfrm>
          <a:off x="2881122" y="68211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38</xdr:row>
      <xdr:rowOff>148590</xdr:rowOff>
    </xdr:from>
    <xdr:to>
      <xdr:col>2</xdr:col>
      <xdr:colOff>226822</xdr:colOff>
      <xdr:row>42</xdr:row>
      <xdr:rowOff>153670</xdr:rowOff>
    </xdr:to>
    <xdr:cxnSp macro="_xll.PtreeEvent_ObjectClick">
      <xdr:nvCxnSpPr>
        <xdr:cNvPr id="154" name="PTObj_DBranchDLine_5_8"/>
        <xdr:cNvCxnSpPr/>
      </xdr:nvCxnSpPr>
      <xdr:spPr bwMode="auto">
        <a:xfrm>
          <a:off x="2728722" y="61810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40</xdr:row>
      <xdr:rowOff>153670</xdr:rowOff>
    </xdr:from>
    <xdr:to>
      <xdr:col>3</xdr:col>
      <xdr:colOff>127</xdr:colOff>
      <xdr:row>40</xdr:row>
      <xdr:rowOff>153670</xdr:rowOff>
    </xdr:to>
    <xdr:cxnSp macro="_xll.PtreeEvent_ObjectClick">
      <xdr:nvCxnSpPr>
        <xdr:cNvPr id="151" name="PTObj_DBranchHLine_5_6"/>
        <xdr:cNvCxnSpPr/>
      </xdr:nvCxnSpPr>
      <xdr:spPr bwMode="auto">
        <a:xfrm>
          <a:off x="2881122" y="6503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38</xdr:row>
      <xdr:rowOff>148590</xdr:rowOff>
    </xdr:from>
    <xdr:to>
      <xdr:col>2</xdr:col>
      <xdr:colOff>226822</xdr:colOff>
      <xdr:row>40</xdr:row>
      <xdr:rowOff>153670</xdr:rowOff>
    </xdr:to>
    <xdr:cxnSp macro="_xll.PtreeEvent_ObjectClick">
      <xdr:nvCxnSpPr>
        <xdr:cNvPr id="150" name="PTObj_DBranchDLine_5_6"/>
        <xdr:cNvCxnSpPr/>
      </xdr:nvCxnSpPr>
      <xdr:spPr bwMode="auto">
        <a:xfrm>
          <a:off x="2728722" y="61810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36</xdr:row>
      <xdr:rowOff>153670</xdr:rowOff>
    </xdr:from>
    <xdr:to>
      <xdr:col>3</xdr:col>
      <xdr:colOff>127</xdr:colOff>
      <xdr:row>36</xdr:row>
      <xdr:rowOff>153670</xdr:rowOff>
    </xdr:to>
    <xdr:cxnSp macro="_xll.PtreeEvent_ObjectClick">
      <xdr:nvCxnSpPr>
        <xdr:cNvPr id="147" name="PTObj_DBranchHLine_5_5"/>
        <xdr:cNvCxnSpPr/>
      </xdr:nvCxnSpPr>
      <xdr:spPr bwMode="auto">
        <a:xfrm>
          <a:off x="2881122" y="5868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36</xdr:row>
      <xdr:rowOff>153670</xdr:rowOff>
    </xdr:from>
    <xdr:to>
      <xdr:col>2</xdr:col>
      <xdr:colOff>226822</xdr:colOff>
      <xdr:row>38</xdr:row>
      <xdr:rowOff>148590</xdr:rowOff>
    </xdr:to>
    <xdr:cxnSp macro="_xll.PtreeEvent_ObjectClick">
      <xdr:nvCxnSpPr>
        <xdr:cNvPr id="146" name="PTObj_DBranchDLine_5_5"/>
        <xdr:cNvCxnSpPr/>
      </xdr:nvCxnSpPr>
      <xdr:spPr bwMode="auto">
        <a:xfrm flipV="1">
          <a:off x="2728722" y="5868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38</xdr:row>
      <xdr:rowOff>153670</xdr:rowOff>
    </xdr:from>
    <xdr:to>
      <xdr:col>2</xdr:col>
      <xdr:colOff>127</xdr:colOff>
      <xdr:row>38</xdr:row>
      <xdr:rowOff>153670</xdr:rowOff>
    </xdr:to>
    <xdr:cxnSp macro="_xll.PtreeEvent_ObjectClick">
      <xdr:nvCxnSpPr>
        <xdr:cNvPr id="143" name="PTObj_DBranchHLine_5_3"/>
        <xdr:cNvCxnSpPr/>
      </xdr:nvCxnSpPr>
      <xdr:spPr bwMode="auto">
        <a:xfrm>
          <a:off x="1388872" y="61861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34</xdr:row>
      <xdr:rowOff>148590</xdr:rowOff>
    </xdr:from>
    <xdr:to>
      <xdr:col>1</xdr:col>
      <xdr:colOff>226822</xdr:colOff>
      <xdr:row>38</xdr:row>
      <xdr:rowOff>153670</xdr:rowOff>
    </xdr:to>
    <xdr:cxnSp macro="_xll.PtreeEvent_ObjectClick">
      <xdr:nvCxnSpPr>
        <xdr:cNvPr id="142" name="PTObj_DBranchDLine_5_3"/>
        <xdr:cNvCxnSpPr/>
      </xdr:nvCxnSpPr>
      <xdr:spPr bwMode="auto">
        <a:xfrm>
          <a:off x="1236472" y="55460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32</xdr:row>
      <xdr:rowOff>153670</xdr:rowOff>
    </xdr:from>
    <xdr:to>
      <xdr:col>3</xdr:col>
      <xdr:colOff>127</xdr:colOff>
      <xdr:row>32</xdr:row>
      <xdr:rowOff>153670</xdr:rowOff>
    </xdr:to>
    <xdr:cxnSp macro="_xll.PtreeEvent_ObjectClick">
      <xdr:nvCxnSpPr>
        <xdr:cNvPr id="135" name="PTObj_DBranchHLine_5_10"/>
        <xdr:cNvCxnSpPr/>
      </xdr:nvCxnSpPr>
      <xdr:spPr bwMode="auto">
        <a:xfrm>
          <a:off x="2881122" y="5233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28</xdr:row>
      <xdr:rowOff>148590</xdr:rowOff>
    </xdr:from>
    <xdr:to>
      <xdr:col>2</xdr:col>
      <xdr:colOff>226822</xdr:colOff>
      <xdr:row>32</xdr:row>
      <xdr:rowOff>153670</xdr:rowOff>
    </xdr:to>
    <xdr:cxnSp macro="_xll.PtreeEvent_ObjectClick">
      <xdr:nvCxnSpPr>
        <xdr:cNvPr id="134" name="PTObj_DBranchDLine_5_10"/>
        <xdr:cNvCxnSpPr/>
      </xdr:nvCxnSpPr>
      <xdr:spPr bwMode="auto">
        <a:xfrm>
          <a:off x="2728722" y="45935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30</xdr:row>
      <xdr:rowOff>153670</xdr:rowOff>
    </xdr:from>
    <xdr:to>
      <xdr:col>3</xdr:col>
      <xdr:colOff>127</xdr:colOff>
      <xdr:row>30</xdr:row>
      <xdr:rowOff>153670</xdr:rowOff>
    </xdr:to>
    <xdr:cxnSp macro="_xll.PtreeEvent_ObjectClick">
      <xdr:nvCxnSpPr>
        <xdr:cNvPr id="131" name="PTObj_DBranchHLine_5_7"/>
        <xdr:cNvCxnSpPr/>
      </xdr:nvCxnSpPr>
      <xdr:spPr bwMode="auto">
        <a:xfrm>
          <a:off x="2881122" y="49161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28</xdr:row>
      <xdr:rowOff>148590</xdr:rowOff>
    </xdr:from>
    <xdr:to>
      <xdr:col>2</xdr:col>
      <xdr:colOff>226822</xdr:colOff>
      <xdr:row>30</xdr:row>
      <xdr:rowOff>153670</xdr:rowOff>
    </xdr:to>
    <xdr:cxnSp macro="_xll.PtreeEvent_ObjectClick">
      <xdr:nvCxnSpPr>
        <xdr:cNvPr id="130" name="PTObj_DBranchDLine_5_7"/>
        <xdr:cNvCxnSpPr/>
      </xdr:nvCxnSpPr>
      <xdr:spPr bwMode="auto">
        <a:xfrm>
          <a:off x="2728722" y="45935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26</xdr:row>
      <xdr:rowOff>153670</xdr:rowOff>
    </xdr:from>
    <xdr:to>
      <xdr:col>3</xdr:col>
      <xdr:colOff>127</xdr:colOff>
      <xdr:row>26</xdr:row>
      <xdr:rowOff>153670</xdr:rowOff>
    </xdr:to>
    <xdr:cxnSp macro="_xll.PtreeEvent_ObjectClick">
      <xdr:nvCxnSpPr>
        <xdr:cNvPr id="127" name="PTObj_DBranchHLine_5_4"/>
        <xdr:cNvCxnSpPr/>
      </xdr:nvCxnSpPr>
      <xdr:spPr bwMode="auto">
        <a:xfrm>
          <a:off x="2881122" y="42811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26</xdr:row>
      <xdr:rowOff>153670</xdr:rowOff>
    </xdr:from>
    <xdr:to>
      <xdr:col>2</xdr:col>
      <xdr:colOff>226822</xdr:colOff>
      <xdr:row>28</xdr:row>
      <xdr:rowOff>148590</xdr:rowOff>
    </xdr:to>
    <xdr:cxnSp macro="_xll.PtreeEvent_ObjectClick">
      <xdr:nvCxnSpPr>
        <xdr:cNvPr id="126" name="PTObj_DBranchDLine_5_4"/>
        <xdr:cNvCxnSpPr/>
      </xdr:nvCxnSpPr>
      <xdr:spPr bwMode="auto">
        <a:xfrm flipV="1">
          <a:off x="2728722" y="42811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28</xdr:row>
      <xdr:rowOff>153670</xdr:rowOff>
    </xdr:from>
    <xdr:to>
      <xdr:col>2</xdr:col>
      <xdr:colOff>127</xdr:colOff>
      <xdr:row>28</xdr:row>
      <xdr:rowOff>153670</xdr:rowOff>
    </xdr:to>
    <xdr:cxnSp macro="_xll.PtreeEvent_ObjectClick">
      <xdr:nvCxnSpPr>
        <xdr:cNvPr id="87" name="PTObj_DBranchHLine_5_2"/>
        <xdr:cNvCxnSpPr/>
      </xdr:nvCxnSpPr>
      <xdr:spPr bwMode="auto">
        <a:xfrm>
          <a:off x="1388872" y="5233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28</xdr:row>
      <xdr:rowOff>153670</xdr:rowOff>
    </xdr:from>
    <xdr:to>
      <xdr:col>1</xdr:col>
      <xdr:colOff>226822</xdr:colOff>
      <xdr:row>34</xdr:row>
      <xdr:rowOff>148589</xdr:rowOff>
    </xdr:to>
    <xdr:cxnSp macro="_xll.PtreeEvent_ObjectClick">
      <xdr:nvCxnSpPr>
        <xdr:cNvPr id="86" name="PTObj_DBranchDLine_5_2"/>
        <xdr:cNvCxnSpPr/>
      </xdr:nvCxnSpPr>
      <xdr:spPr bwMode="auto">
        <a:xfrm flipV="1">
          <a:off x="1236472" y="5233670"/>
          <a:ext cx="152400" cy="22174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177800</xdr:colOff>
      <xdr:row>34</xdr:row>
      <xdr:rowOff>153670</xdr:rowOff>
    </xdr:from>
    <xdr:to>
      <xdr:col>1</xdr:col>
      <xdr:colOff>127</xdr:colOff>
      <xdr:row>34</xdr:row>
      <xdr:rowOff>153670</xdr:rowOff>
    </xdr:to>
    <xdr:cxnSp macro="_xll.PtreeEvent_ObjectClick">
      <xdr:nvCxnSpPr>
        <xdr:cNvPr id="71" name="PTObj_DBranchHLine_5_1"/>
        <xdr:cNvCxnSpPr/>
      </xdr:nvCxnSpPr>
      <xdr:spPr bwMode="auto">
        <a:xfrm>
          <a:off x="177800" y="4598670"/>
          <a:ext cx="984377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18</xdr:row>
      <xdr:rowOff>153670</xdr:rowOff>
    </xdr:from>
    <xdr:to>
      <xdr:col>3</xdr:col>
      <xdr:colOff>127</xdr:colOff>
      <xdr:row>18</xdr:row>
      <xdr:rowOff>153670</xdr:rowOff>
    </xdr:to>
    <xdr:cxnSp macro="_xll.PtreeEvent_ObjectClick">
      <xdr:nvCxnSpPr>
        <xdr:cNvPr id="62" name="PTObj_DBranchHLine_4_10"/>
        <xdr:cNvCxnSpPr/>
      </xdr:nvCxnSpPr>
      <xdr:spPr bwMode="auto">
        <a:xfrm>
          <a:off x="2881122" y="3011170"/>
          <a:ext cx="12592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16</xdr:row>
      <xdr:rowOff>148590</xdr:rowOff>
    </xdr:from>
    <xdr:to>
      <xdr:col>2</xdr:col>
      <xdr:colOff>226822</xdr:colOff>
      <xdr:row>18</xdr:row>
      <xdr:rowOff>153670</xdr:rowOff>
    </xdr:to>
    <xdr:cxnSp macro="_xll.PtreeEvent_ObjectClick">
      <xdr:nvCxnSpPr>
        <xdr:cNvPr id="61" name="PTObj_DBranchDLine_4_10"/>
        <xdr:cNvCxnSpPr/>
      </xdr:nvCxnSpPr>
      <xdr:spPr bwMode="auto">
        <a:xfrm>
          <a:off x="2728722" y="26885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14</xdr:row>
      <xdr:rowOff>153670</xdr:rowOff>
    </xdr:from>
    <xdr:to>
      <xdr:col>3</xdr:col>
      <xdr:colOff>127</xdr:colOff>
      <xdr:row>14</xdr:row>
      <xdr:rowOff>153670</xdr:rowOff>
    </xdr:to>
    <xdr:cxnSp macro="_xll.PtreeEvent_ObjectClick">
      <xdr:nvCxnSpPr>
        <xdr:cNvPr id="58" name="PTObj_DBranchHLine_4_9"/>
        <xdr:cNvCxnSpPr/>
      </xdr:nvCxnSpPr>
      <xdr:spPr bwMode="auto">
        <a:xfrm>
          <a:off x="2881122" y="2376170"/>
          <a:ext cx="12592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14</xdr:row>
      <xdr:rowOff>153670</xdr:rowOff>
    </xdr:from>
    <xdr:to>
      <xdr:col>2</xdr:col>
      <xdr:colOff>226822</xdr:colOff>
      <xdr:row>16</xdr:row>
      <xdr:rowOff>148590</xdr:rowOff>
    </xdr:to>
    <xdr:cxnSp macro="_xll.PtreeEvent_ObjectClick">
      <xdr:nvCxnSpPr>
        <xdr:cNvPr id="57" name="PTObj_DBranchDLine_4_9"/>
        <xdr:cNvCxnSpPr/>
      </xdr:nvCxnSpPr>
      <xdr:spPr bwMode="auto">
        <a:xfrm flipV="1">
          <a:off x="2728722" y="23761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16</xdr:row>
      <xdr:rowOff>153670</xdr:rowOff>
    </xdr:from>
    <xdr:to>
      <xdr:col>2</xdr:col>
      <xdr:colOff>127</xdr:colOff>
      <xdr:row>16</xdr:row>
      <xdr:rowOff>153670</xdr:rowOff>
    </xdr:to>
    <xdr:cxnSp macro="_xll.PtreeEvent_ObjectClick">
      <xdr:nvCxnSpPr>
        <xdr:cNvPr id="54" name="PTObj_DBranchHLine_4_4"/>
        <xdr:cNvCxnSpPr/>
      </xdr:nvCxnSpPr>
      <xdr:spPr bwMode="auto">
        <a:xfrm>
          <a:off x="1388872" y="2693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6</xdr:row>
      <xdr:rowOff>148590</xdr:rowOff>
    </xdr:from>
    <xdr:to>
      <xdr:col>1</xdr:col>
      <xdr:colOff>226822</xdr:colOff>
      <xdr:row>16</xdr:row>
      <xdr:rowOff>153670</xdr:rowOff>
    </xdr:to>
    <xdr:cxnSp macro="_xll.PtreeEvent_ObjectClick">
      <xdr:nvCxnSpPr>
        <xdr:cNvPr id="53" name="PTObj_DBranchDLine_4_4"/>
        <xdr:cNvCxnSpPr/>
      </xdr:nvCxnSpPr>
      <xdr:spPr bwMode="auto">
        <a:xfrm>
          <a:off x="1236472" y="1101090"/>
          <a:ext cx="152400" cy="159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12</xdr:row>
      <xdr:rowOff>153670</xdr:rowOff>
    </xdr:from>
    <xdr:to>
      <xdr:col>3</xdr:col>
      <xdr:colOff>127</xdr:colOff>
      <xdr:row>12</xdr:row>
      <xdr:rowOff>153670</xdr:rowOff>
    </xdr:to>
    <xdr:cxnSp macro="_xll.PtreeEvent_ObjectClick">
      <xdr:nvCxnSpPr>
        <xdr:cNvPr id="46" name="PTObj_DBranchHLine_4_8"/>
        <xdr:cNvCxnSpPr/>
      </xdr:nvCxnSpPr>
      <xdr:spPr bwMode="auto">
        <a:xfrm>
          <a:off x="2881122" y="2058670"/>
          <a:ext cx="12592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10</xdr:row>
      <xdr:rowOff>148590</xdr:rowOff>
    </xdr:from>
    <xdr:to>
      <xdr:col>2</xdr:col>
      <xdr:colOff>226822</xdr:colOff>
      <xdr:row>12</xdr:row>
      <xdr:rowOff>153670</xdr:rowOff>
    </xdr:to>
    <xdr:cxnSp macro="_xll.PtreeEvent_ObjectClick">
      <xdr:nvCxnSpPr>
        <xdr:cNvPr id="45" name="PTObj_DBranchDLine_4_8"/>
        <xdr:cNvCxnSpPr/>
      </xdr:nvCxnSpPr>
      <xdr:spPr bwMode="auto">
        <a:xfrm>
          <a:off x="2728722" y="17360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8</xdr:row>
      <xdr:rowOff>153670</xdr:rowOff>
    </xdr:from>
    <xdr:to>
      <xdr:col>3</xdr:col>
      <xdr:colOff>127</xdr:colOff>
      <xdr:row>8</xdr:row>
      <xdr:rowOff>153670</xdr:rowOff>
    </xdr:to>
    <xdr:cxnSp macro="_xll.PtreeEvent_ObjectClick">
      <xdr:nvCxnSpPr>
        <xdr:cNvPr id="42" name="PTObj_DBranchHLine_4_7"/>
        <xdr:cNvCxnSpPr/>
      </xdr:nvCxnSpPr>
      <xdr:spPr bwMode="auto">
        <a:xfrm>
          <a:off x="2881122" y="1423670"/>
          <a:ext cx="12592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8</xdr:row>
      <xdr:rowOff>153670</xdr:rowOff>
    </xdr:from>
    <xdr:to>
      <xdr:col>2</xdr:col>
      <xdr:colOff>226822</xdr:colOff>
      <xdr:row>10</xdr:row>
      <xdr:rowOff>148590</xdr:rowOff>
    </xdr:to>
    <xdr:cxnSp macro="_xll.PtreeEvent_ObjectClick">
      <xdr:nvCxnSpPr>
        <xdr:cNvPr id="41" name="PTObj_DBranchDLine_4_7"/>
        <xdr:cNvCxnSpPr/>
      </xdr:nvCxnSpPr>
      <xdr:spPr bwMode="auto">
        <a:xfrm flipV="1">
          <a:off x="2728722" y="1423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10</xdr:row>
      <xdr:rowOff>153670</xdr:rowOff>
    </xdr:from>
    <xdr:to>
      <xdr:col>2</xdr:col>
      <xdr:colOff>127</xdr:colOff>
      <xdr:row>10</xdr:row>
      <xdr:rowOff>153670</xdr:rowOff>
    </xdr:to>
    <xdr:cxnSp macro="_xll.PtreeEvent_ObjectClick">
      <xdr:nvCxnSpPr>
        <xdr:cNvPr id="38" name="PTObj_DBranchHLine_4_3"/>
        <xdr:cNvCxnSpPr/>
      </xdr:nvCxnSpPr>
      <xdr:spPr bwMode="auto">
        <a:xfrm>
          <a:off x="1388872" y="17411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6</xdr:row>
      <xdr:rowOff>148590</xdr:rowOff>
    </xdr:from>
    <xdr:to>
      <xdr:col>1</xdr:col>
      <xdr:colOff>226822</xdr:colOff>
      <xdr:row>10</xdr:row>
      <xdr:rowOff>153670</xdr:rowOff>
    </xdr:to>
    <xdr:cxnSp macro="_xll.PtreeEvent_ObjectClick">
      <xdr:nvCxnSpPr>
        <xdr:cNvPr id="37" name="PTObj_DBranchDLine_4_3"/>
        <xdr:cNvCxnSpPr/>
      </xdr:nvCxnSpPr>
      <xdr:spPr bwMode="auto">
        <a:xfrm>
          <a:off x="1236472" y="11010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4</xdr:row>
      <xdr:rowOff>153670</xdr:rowOff>
    </xdr:from>
    <xdr:to>
      <xdr:col>3</xdr:col>
      <xdr:colOff>127</xdr:colOff>
      <xdr:row>4</xdr:row>
      <xdr:rowOff>153670</xdr:rowOff>
    </xdr:to>
    <xdr:cxnSp macro="_xll.PtreeEvent_ObjectClick">
      <xdr:nvCxnSpPr>
        <xdr:cNvPr id="30" name="PTObj_DBranchHLine_4_6"/>
        <xdr:cNvCxnSpPr/>
      </xdr:nvCxnSpPr>
      <xdr:spPr bwMode="auto">
        <a:xfrm>
          <a:off x="2881122" y="788670"/>
          <a:ext cx="1119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2</xdr:row>
      <xdr:rowOff>148590</xdr:rowOff>
    </xdr:from>
    <xdr:to>
      <xdr:col>2</xdr:col>
      <xdr:colOff>226822</xdr:colOff>
      <xdr:row>4</xdr:row>
      <xdr:rowOff>153670</xdr:rowOff>
    </xdr:to>
    <xdr:cxnSp macro="_xll.PtreeEvent_ObjectClick">
      <xdr:nvCxnSpPr>
        <xdr:cNvPr id="29" name="PTObj_DBranchDLine_4_6"/>
        <xdr:cNvCxnSpPr/>
      </xdr:nvCxnSpPr>
      <xdr:spPr bwMode="auto">
        <a:xfrm>
          <a:off x="2728722" y="4660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0</xdr:row>
      <xdr:rowOff>153670</xdr:rowOff>
    </xdr:from>
    <xdr:to>
      <xdr:col>3</xdr:col>
      <xdr:colOff>127</xdr:colOff>
      <xdr:row>0</xdr:row>
      <xdr:rowOff>153670</xdr:rowOff>
    </xdr:to>
    <xdr:cxnSp macro="_xll.PtreeEvent_ObjectClick">
      <xdr:nvCxnSpPr>
        <xdr:cNvPr id="26" name="PTObj_DBranchHLine_4_5"/>
        <xdr:cNvCxnSpPr/>
      </xdr:nvCxnSpPr>
      <xdr:spPr bwMode="auto">
        <a:xfrm>
          <a:off x="2881122" y="153670"/>
          <a:ext cx="9353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0</xdr:row>
      <xdr:rowOff>153670</xdr:rowOff>
    </xdr:from>
    <xdr:to>
      <xdr:col>2</xdr:col>
      <xdr:colOff>226822</xdr:colOff>
      <xdr:row>2</xdr:row>
      <xdr:rowOff>148590</xdr:rowOff>
    </xdr:to>
    <xdr:cxnSp macro="_xll.PtreeEvent_ObjectClick">
      <xdr:nvCxnSpPr>
        <xdr:cNvPr id="25" name="PTObj_DBranchDLine_4_5"/>
        <xdr:cNvCxnSpPr/>
      </xdr:nvCxnSpPr>
      <xdr:spPr bwMode="auto">
        <a:xfrm flipV="1">
          <a:off x="2728722" y="153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2</xdr:row>
      <xdr:rowOff>153670</xdr:rowOff>
    </xdr:from>
    <xdr:to>
      <xdr:col>2</xdr:col>
      <xdr:colOff>127</xdr:colOff>
      <xdr:row>2</xdr:row>
      <xdr:rowOff>153670</xdr:rowOff>
    </xdr:to>
    <xdr:cxnSp macro="_xll.PtreeEvent_ObjectClick">
      <xdr:nvCxnSpPr>
        <xdr:cNvPr id="22" name="PTObj_DBranchHLine_4_2"/>
        <xdr:cNvCxnSpPr/>
      </xdr:nvCxnSpPr>
      <xdr:spPr bwMode="auto">
        <a:xfrm>
          <a:off x="1388872" y="153670"/>
          <a:ext cx="12655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2</xdr:row>
      <xdr:rowOff>153670</xdr:rowOff>
    </xdr:from>
    <xdr:to>
      <xdr:col>1</xdr:col>
      <xdr:colOff>226822</xdr:colOff>
      <xdr:row>6</xdr:row>
      <xdr:rowOff>148590</xdr:rowOff>
    </xdr:to>
    <xdr:cxnSp macro="_xll.PtreeEvent_ObjectClick">
      <xdr:nvCxnSpPr>
        <xdr:cNvPr id="21" name="PTObj_DBranchDLine_4_2"/>
        <xdr:cNvCxnSpPr/>
      </xdr:nvCxnSpPr>
      <xdr:spPr bwMode="auto">
        <a:xfrm flipV="1">
          <a:off x="1236472" y="153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177800</xdr:colOff>
      <xdr:row>6</xdr:row>
      <xdr:rowOff>153670</xdr:rowOff>
    </xdr:from>
    <xdr:to>
      <xdr:col>1</xdr:col>
      <xdr:colOff>127</xdr:colOff>
      <xdr:row>6</xdr:row>
      <xdr:rowOff>153670</xdr:rowOff>
    </xdr:to>
    <xdr:cxnSp macro="_xll.PtreeEvent_ObjectClick">
      <xdr:nvCxnSpPr>
        <xdr:cNvPr id="6" name="PTObj_DBranchHLine_4_1"/>
        <xdr:cNvCxnSpPr/>
      </xdr:nvCxnSpPr>
      <xdr:spPr bwMode="auto">
        <a:xfrm>
          <a:off x="177800" y="153670"/>
          <a:ext cx="984377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</xdr:col>
      <xdr:colOff>127</xdr:colOff>
      <xdr:row>6</xdr:row>
      <xdr:rowOff>74295</xdr:rowOff>
    </xdr:from>
    <xdr:to>
      <xdr:col>1</xdr:col>
      <xdr:colOff>158877</xdr:colOff>
      <xdr:row>7</xdr:row>
      <xdr:rowOff>74295</xdr:rowOff>
    </xdr:to>
    <xdr:sp macro="_xll.PtreeEvent_ObjectClick" textlink="">
      <xdr:nvSpPr>
        <xdr:cNvPr id="5" name="PTObj_DNode_4_1"/>
        <xdr:cNvSpPr/>
      </xdr:nvSpPr>
      <xdr:spPr bwMode="auto">
        <a:xfrm>
          <a:off x="1162177" y="7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6</xdr:row>
      <xdr:rowOff>63357</xdr:rowOff>
    </xdr:from>
    <xdr:ext cx="257635" cy="180627"/>
    <xdr:sp macro="_xll.PtreeEvent_ObjectClick" textlink="">
      <xdr:nvSpPr>
        <xdr:cNvPr id="7" name="PTObj_DBranchName_4_1"/>
        <xdr:cNvSpPr txBox="1"/>
      </xdr:nvSpPr>
      <xdr:spPr>
        <a:xfrm>
          <a:off x="215900" y="63357"/>
          <a:ext cx="257635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Prior</a:t>
          </a:r>
        </a:p>
      </xdr:txBody>
    </xdr:sp>
    <xdr:clientData/>
  </xdr:oneCellAnchor>
  <xdr:twoCellAnchor editAs="oneCell">
    <xdr:from>
      <xdr:col>2</xdr:col>
      <xdr:colOff>127</xdr:colOff>
      <xdr:row>2</xdr:row>
      <xdr:rowOff>74295</xdr:rowOff>
    </xdr:from>
    <xdr:to>
      <xdr:col>2</xdr:col>
      <xdr:colOff>158877</xdr:colOff>
      <xdr:row>3</xdr:row>
      <xdr:rowOff>74295</xdr:rowOff>
    </xdr:to>
    <xdr:sp macro="_xll.PtreeEvent_ObjectClick" textlink="">
      <xdr:nvSpPr>
        <xdr:cNvPr id="20" name="PTObj_DNode_4_2"/>
        <xdr:cNvSpPr/>
      </xdr:nvSpPr>
      <xdr:spPr bwMode="auto">
        <a:xfrm>
          <a:off x="2654427" y="7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2</xdr:row>
      <xdr:rowOff>63357</xdr:rowOff>
    </xdr:from>
    <xdr:ext cx="282770" cy="180627"/>
    <xdr:sp macro="_xll.PtreeEvent_ObjectClick" textlink="">
      <xdr:nvSpPr>
        <xdr:cNvPr id="23" name="PTObj_DBranchName_4_2"/>
        <xdr:cNvSpPr txBox="1"/>
      </xdr:nvSpPr>
      <xdr:spPr>
        <a:xfrm>
          <a:off x="1426972" y="63357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twoCellAnchor editAs="oneCell">
    <xdr:from>
      <xdr:col>3</xdr:col>
      <xdr:colOff>127</xdr:colOff>
      <xdr:row>0</xdr:row>
      <xdr:rowOff>74295</xdr:rowOff>
    </xdr:from>
    <xdr:to>
      <xdr:col>3</xdr:col>
      <xdr:colOff>158877</xdr:colOff>
      <xdr:row>1</xdr:row>
      <xdr:rowOff>74295</xdr:rowOff>
    </xdr:to>
    <xdr:sp macro="_xll.PtreeEvent_ObjectClick" textlink="">
      <xdr:nvSpPr>
        <xdr:cNvPr id="24" name="PTObj_DNode_4_5"/>
        <xdr:cNvSpPr/>
      </xdr:nvSpPr>
      <xdr:spPr bwMode="auto">
        <a:xfrm rot="-5400000">
          <a:off x="3816477" y="7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0</xdr:row>
      <xdr:rowOff>63357</xdr:rowOff>
    </xdr:from>
    <xdr:ext cx="465512" cy="180627"/>
    <xdr:sp macro="_xll.PtreeEvent_ObjectClick" textlink="">
      <xdr:nvSpPr>
        <xdr:cNvPr id="27" name="PTObj_DBranchName_4_5"/>
        <xdr:cNvSpPr txBox="1"/>
      </xdr:nvSpPr>
      <xdr:spPr>
        <a:xfrm>
          <a:off x="2919222" y="63357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3</xdr:col>
      <xdr:colOff>127</xdr:colOff>
      <xdr:row>4</xdr:row>
      <xdr:rowOff>74295</xdr:rowOff>
    </xdr:from>
    <xdr:to>
      <xdr:col>3</xdr:col>
      <xdr:colOff>158877</xdr:colOff>
      <xdr:row>5</xdr:row>
      <xdr:rowOff>74295</xdr:rowOff>
    </xdr:to>
    <xdr:sp macro="_xll.PtreeEvent_ObjectClick" textlink="">
      <xdr:nvSpPr>
        <xdr:cNvPr id="28" name="PTObj_DNode_4_6"/>
        <xdr:cNvSpPr/>
      </xdr:nvSpPr>
      <xdr:spPr bwMode="auto">
        <a:xfrm rot="-5400000">
          <a:off x="4000627" y="70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4</xdr:row>
      <xdr:rowOff>63357</xdr:rowOff>
    </xdr:from>
    <xdr:ext cx="569451" cy="180627"/>
    <xdr:sp macro="_xll.PtreeEvent_ObjectClick" textlink="">
      <xdr:nvSpPr>
        <xdr:cNvPr id="31" name="PTObj_DBranchName_4_6"/>
        <xdr:cNvSpPr txBox="1"/>
      </xdr:nvSpPr>
      <xdr:spPr>
        <a:xfrm>
          <a:off x="2919222" y="698357"/>
          <a:ext cx="569451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2</xdr:col>
      <xdr:colOff>127</xdr:colOff>
      <xdr:row>10</xdr:row>
      <xdr:rowOff>74295</xdr:rowOff>
    </xdr:from>
    <xdr:to>
      <xdr:col>2</xdr:col>
      <xdr:colOff>158877</xdr:colOff>
      <xdr:row>11</xdr:row>
      <xdr:rowOff>74295</xdr:rowOff>
    </xdr:to>
    <xdr:sp macro="_xll.PtreeEvent_ObjectClick" textlink="">
      <xdr:nvSpPr>
        <xdr:cNvPr id="36" name="PTObj_DNode_4_3"/>
        <xdr:cNvSpPr/>
      </xdr:nvSpPr>
      <xdr:spPr bwMode="auto">
        <a:xfrm>
          <a:off x="2654427" y="1661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10</xdr:row>
      <xdr:rowOff>63357</xdr:rowOff>
    </xdr:from>
    <xdr:ext cx="407484" cy="180627"/>
    <xdr:sp macro="_xll.PtreeEvent_ObjectClick" textlink="">
      <xdr:nvSpPr>
        <xdr:cNvPr id="39" name="PTObj_DBranchName_4_3"/>
        <xdr:cNvSpPr txBox="1"/>
      </xdr:nvSpPr>
      <xdr:spPr>
        <a:xfrm>
          <a:off x="1426972" y="1650857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twoCellAnchor editAs="oneCell">
    <xdr:from>
      <xdr:col>3</xdr:col>
      <xdr:colOff>127</xdr:colOff>
      <xdr:row>8</xdr:row>
      <xdr:rowOff>74295</xdr:rowOff>
    </xdr:from>
    <xdr:to>
      <xdr:col>3</xdr:col>
      <xdr:colOff>158877</xdr:colOff>
      <xdr:row>9</xdr:row>
      <xdr:rowOff>74295</xdr:rowOff>
    </xdr:to>
    <xdr:sp macro="_xll.PtreeEvent_ObjectClick" textlink="">
      <xdr:nvSpPr>
        <xdr:cNvPr id="40" name="PTObj_DNode_4_7"/>
        <xdr:cNvSpPr/>
      </xdr:nvSpPr>
      <xdr:spPr bwMode="auto">
        <a:xfrm rot="-5400000">
          <a:off x="4140327" y="134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8</xdr:row>
      <xdr:rowOff>63357</xdr:rowOff>
    </xdr:from>
    <xdr:ext cx="465512" cy="180627"/>
    <xdr:sp macro="_xll.PtreeEvent_ObjectClick" textlink="">
      <xdr:nvSpPr>
        <xdr:cNvPr id="43" name="PTObj_DBranchName_4_7"/>
        <xdr:cNvSpPr txBox="1"/>
      </xdr:nvSpPr>
      <xdr:spPr>
        <a:xfrm>
          <a:off x="2919222" y="1333357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3</xdr:col>
      <xdr:colOff>127</xdr:colOff>
      <xdr:row>12</xdr:row>
      <xdr:rowOff>74295</xdr:rowOff>
    </xdr:from>
    <xdr:to>
      <xdr:col>3</xdr:col>
      <xdr:colOff>158877</xdr:colOff>
      <xdr:row>13</xdr:row>
      <xdr:rowOff>74295</xdr:rowOff>
    </xdr:to>
    <xdr:sp macro="_xll.PtreeEvent_ObjectClick" textlink="">
      <xdr:nvSpPr>
        <xdr:cNvPr id="44" name="PTObj_DNode_4_8"/>
        <xdr:cNvSpPr/>
      </xdr:nvSpPr>
      <xdr:spPr bwMode="auto">
        <a:xfrm rot="-5400000">
          <a:off x="4140327" y="197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12</xdr:row>
      <xdr:rowOff>63357</xdr:rowOff>
    </xdr:from>
    <xdr:ext cx="569450" cy="180627"/>
    <xdr:sp macro="_xll.PtreeEvent_ObjectClick" textlink="">
      <xdr:nvSpPr>
        <xdr:cNvPr id="47" name="PTObj_DBranchName_4_8"/>
        <xdr:cNvSpPr txBox="1"/>
      </xdr:nvSpPr>
      <xdr:spPr>
        <a:xfrm>
          <a:off x="2919222" y="1968357"/>
          <a:ext cx="56945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2</xdr:col>
      <xdr:colOff>127</xdr:colOff>
      <xdr:row>16</xdr:row>
      <xdr:rowOff>74295</xdr:rowOff>
    </xdr:from>
    <xdr:to>
      <xdr:col>2</xdr:col>
      <xdr:colOff>158877</xdr:colOff>
      <xdr:row>17</xdr:row>
      <xdr:rowOff>74295</xdr:rowOff>
    </xdr:to>
    <xdr:sp macro="_xll.PtreeEvent_ObjectClick" textlink="">
      <xdr:nvSpPr>
        <xdr:cNvPr id="52" name="PTObj_DNode_4_4"/>
        <xdr:cNvSpPr/>
      </xdr:nvSpPr>
      <xdr:spPr bwMode="auto">
        <a:xfrm>
          <a:off x="2654427" y="261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16</xdr:row>
      <xdr:rowOff>63357</xdr:rowOff>
    </xdr:from>
    <xdr:ext cx="280653" cy="180627"/>
    <xdr:sp macro="_xll.PtreeEvent_ObjectClick" textlink="">
      <xdr:nvSpPr>
        <xdr:cNvPr id="55" name="PTObj_DBranchName_4_4"/>
        <xdr:cNvSpPr txBox="1"/>
      </xdr:nvSpPr>
      <xdr:spPr>
        <a:xfrm>
          <a:off x="1426972" y="2603357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twoCellAnchor editAs="oneCell">
    <xdr:from>
      <xdr:col>3</xdr:col>
      <xdr:colOff>127</xdr:colOff>
      <xdr:row>14</xdr:row>
      <xdr:rowOff>74295</xdr:rowOff>
    </xdr:from>
    <xdr:to>
      <xdr:col>3</xdr:col>
      <xdr:colOff>158877</xdr:colOff>
      <xdr:row>15</xdr:row>
      <xdr:rowOff>74295</xdr:rowOff>
    </xdr:to>
    <xdr:sp macro="_xll.PtreeEvent_ObjectClick" textlink="">
      <xdr:nvSpPr>
        <xdr:cNvPr id="56" name="PTObj_DNode_4_9"/>
        <xdr:cNvSpPr/>
      </xdr:nvSpPr>
      <xdr:spPr bwMode="auto">
        <a:xfrm rot="-5400000">
          <a:off x="4140327" y="229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14</xdr:row>
      <xdr:rowOff>63357</xdr:rowOff>
    </xdr:from>
    <xdr:ext cx="465512" cy="180627"/>
    <xdr:sp macro="_xll.PtreeEvent_ObjectClick" textlink="">
      <xdr:nvSpPr>
        <xdr:cNvPr id="59" name="PTObj_DBranchName_4_9"/>
        <xdr:cNvSpPr txBox="1"/>
      </xdr:nvSpPr>
      <xdr:spPr>
        <a:xfrm>
          <a:off x="2919222" y="2285857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3</xdr:col>
      <xdr:colOff>127</xdr:colOff>
      <xdr:row>18</xdr:row>
      <xdr:rowOff>74295</xdr:rowOff>
    </xdr:from>
    <xdr:to>
      <xdr:col>3</xdr:col>
      <xdr:colOff>158877</xdr:colOff>
      <xdr:row>19</xdr:row>
      <xdr:rowOff>74295</xdr:rowOff>
    </xdr:to>
    <xdr:sp macro="_xll.PtreeEvent_ObjectClick" textlink="">
      <xdr:nvSpPr>
        <xdr:cNvPr id="60" name="PTObj_DNode_4_10"/>
        <xdr:cNvSpPr/>
      </xdr:nvSpPr>
      <xdr:spPr bwMode="auto">
        <a:xfrm rot="-5400000">
          <a:off x="4140327" y="293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18</xdr:row>
      <xdr:rowOff>63357</xdr:rowOff>
    </xdr:from>
    <xdr:ext cx="569450" cy="180627"/>
    <xdr:sp macro="_xll.PtreeEvent_ObjectClick" textlink="">
      <xdr:nvSpPr>
        <xdr:cNvPr id="63" name="PTObj_DBranchName_4_10"/>
        <xdr:cNvSpPr txBox="1"/>
      </xdr:nvSpPr>
      <xdr:spPr>
        <a:xfrm>
          <a:off x="2919222" y="2920857"/>
          <a:ext cx="56945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1</xdr:col>
      <xdr:colOff>127</xdr:colOff>
      <xdr:row>34</xdr:row>
      <xdr:rowOff>74295</xdr:rowOff>
    </xdr:from>
    <xdr:to>
      <xdr:col>1</xdr:col>
      <xdr:colOff>158877</xdr:colOff>
      <xdr:row>35</xdr:row>
      <xdr:rowOff>74295</xdr:rowOff>
    </xdr:to>
    <xdr:sp macro="_xll.PtreeEvent_ObjectClick" textlink="">
      <xdr:nvSpPr>
        <xdr:cNvPr id="70" name="PTObj_DNode_5_1"/>
        <xdr:cNvSpPr/>
      </xdr:nvSpPr>
      <xdr:spPr bwMode="auto">
        <a:xfrm>
          <a:off x="1162177" y="4519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34</xdr:row>
      <xdr:rowOff>63357</xdr:rowOff>
    </xdr:from>
    <xdr:ext cx="407676" cy="180627"/>
    <xdr:sp macro="_xll.PtreeEvent_ObjectClick" textlink="">
      <xdr:nvSpPr>
        <xdr:cNvPr id="72" name="PTObj_DBranchName_5_1"/>
        <xdr:cNvSpPr txBox="1"/>
      </xdr:nvSpPr>
      <xdr:spPr>
        <a:xfrm>
          <a:off x="215900" y="4508357"/>
          <a:ext cx="40767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Inverted</a:t>
          </a:r>
        </a:p>
      </xdr:txBody>
    </xdr:sp>
    <xdr:clientData/>
  </xdr:oneCellAnchor>
  <xdr:twoCellAnchor editAs="oneCell">
    <xdr:from>
      <xdr:col>2</xdr:col>
      <xdr:colOff>127</xdr:colOff>
      <xdr:row>28</xdr:row>
      <xdr:rowOff>74295</xdr:rowOff>
    </xdr:from>
    <xdr:to>
      <xdr:col>2</xdr:col>
      <xdr:colOff>158877</xdr:colOff>
      <xdr:row>29</xdr:row>
      <xdr:rowOff>74295</xdr:rowOff>
    </xdr:to>
    <xdr:sp macro="_xll.PtreeEvent_ObjectClick" textlink="">
      <xdr:nvSpPr>
        <xdr:cNvPr id="85" name="PTObj_DNode_5_2"/>
        <xdr:cNvSpPr/>
      </xdr:nvSpPr>
      <xdr:spPr bwMode="auto">
        <a:xfrm>
          <a:off x="2654427" y="515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28</xdr:row>
      <xdr:rowOff>63357</xdr:rowOff>
    </xdr:from>
    <xdr:ext cx="465512" cy="180627"/>
    <xdr:sp macro="_xll.PtreeEvent_ObjectClick" textlink="">
      <xdr:nvSpPr>
        <xdr:cNvPr id="88" name="PTObj_DBranchName_5_2"/>
        <xdr:cNvSpPr txBox="1"/>
      </xdr:nvSpPr>
      <xdr:spPr>
        <a:xfrm>
          <a:off x="1426972" y="5143357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3</xdr:col>
      <xdr:colOff>127</xdr:colOff>
      <xdr:row>26</xdr:row>
      <xdr:rowOff>74295</xdr:rowOff>
    </xdr:from>
    <xdr:to>
      <xdr:col>3</xdr:col>
      <xdr:colOff>158877</xdr:colOff>
      <xdr:row>27</xdr:row>
      <xdr:rowOff>74295</xdr:rowOff>
    </xdr:to>
    <xdr:sp macro="_xll.PtreeEvent_ObjectClick" textlink="">
      <xdr:nvSpPr>
        <xdr:cNvPr id="125" name="PTObj_DNode_5_4"/>
        <xdr:cNvSpPr/>
      </xdr:nvSpPr>
      <xdr:spPr bwMode="auto">
        <a:xfrm rot="-5400000">
          <a:off x="4146677" y="420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26</xdr:row>
      <xdr:rowOff>63357</xdr:rowOff>
    </xdr:from>
    <xdr:ext cx="282770" cy="180627"/>
    <xdr:sp macro="_xll.PtreeEvent_ObjectClick" textlink="">
      <xdr:nvSpPr>
        <xdr:cNvPr id="128" name="PTObj_DBranchName_5_4"/>
        <xdr:cNvSpPr txBox="1"/>
      </xdr:nvSpPr>
      <xdr:spPr>
        <a:xfrm>
          <a:off x="2919222" y="4190857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twoCellAnchor editAs="oneCell">
    <xdr:from>
      <xdr:col>3</xdr:col>
      <xdr:colOff>127</xdr:colOff>
      <xdr:row>30</xdr:row>
      <xdr:rowOff>74295</xdr:rowOff>
    </xdr:from>
    <xdr:to>
      <xdr:col>3</xdr:col>
      <xdr:colOff>158877</xdr:colOff>
      <xdr:row>31</xdr:row>
      <xdr:rowOff>74295</xdr:rowOff>
    </xdr:to>
    <xdr:sp macro="_xll.PtreeEvent_ObjectClick" textlink="">
      <xdr:nvSpPr>
        <xdr:cNvPr id="129" name="PTObj_DNode_5_7"/>
        <xdr:cNvSpPr/>
      </xdr:nvSpPr>
      <xdr:spPr bwMode="auto">
        <a:xfrm rot="-5400000">
          <a:off x="4146677" y="483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30</xdr:row>
      <xdr:rowOff>63357</xdr:rowOff>
    </xdr:from>
    <xdr:ext cx="407484" cy="180627"/>
    <xdr:sp macro="_xll.PtreeEvent_ObjectClick" textlink="">
      <xdr:nvSpPr>
        <xdr:cNvPr id="132" name="PTObj_DBranchName_5_7"/>
        <xdr:cNvSpPr txBox="1"/>
      </xdr:nvSpPr>
      <xdr:spPr>
        <a:xfrm>
          <a:off x="2919222" y="4825857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twoCellAnchor editAs="oneCell">
    <xdr:from>
      <xdr:col>3</xdr:col>
      <xdr:colOff>127</xdr:colOff>
      <xdr:row>32</xdr:row>
      <xdr:rowOff>74295</xdr:rowOff>
    </xdr:from>
    <xdr:to>
      <xdr:col>3</xdr:col>
      <xdr:colOff>158877</xdr:colOff>
      <xdr:row>33</xdr:row>
      <xdr:rowOff>74295</xdr:rowOff>
    </xdr:to>
    <xdr:sp macro="_xll.PtreeEvent_ObjectClick" textlink="">
      <xdr:nvSpPr>
        <xdr:cNvPr id="133" name="PTObj_DNode_5_10"/>
        <xdr:cNvSpPr/>
      </xdr:nvSpPr>
      <xdr:spPr bwMode="auto">
        <a:xfrm rot="-5400000">
          <a:off x="4146677" y="515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32</xdr:row>
      <xdr:rowOff>63357</xdr:rowOff>
    </xdr:from>
    <xdr:ext cx="280653" cy="180627"/>
    <xdr:sp macro="_xll.PtreeEvent_ObjectClick" textlink="">
      <xdr:nvSpPr>
        <xdr:cNvPr id="136" name="PTObj_DBranchName_5_10"/>
        <xdr:cNvSpPr txBox="1"/>
      </xdr:nvSpPr>
      <xdr:spPr>
        <a:xfrm>
          <a:off x="2919222" y="5143357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  <xdr:twoCellAnchor editAs="oneCell">
    <xdr:from>
      <xdr:col>2</xdr:col>
      <xdr:colOff>127</xdr:colOff>
      <xdr:row>38</xdr:row>
      <xdr:rowOff>74295</xdr:rowOff>
    </xdr:from>
    <xdr:to>
      <xdr:col>2</xdr:col>
      <xdr:colOff>158877</xdr:colOff>
      <xdr:row>39</xdr:row>
      <xdr:rowOff>74295</xdr:rowOff>
    </xdr:to>
    <xdr:sp macro="_xll.PtreeEvent_ObjectClick" textlink="">
      <xdr:nvSpPr>
        <xdr:cNvPr id="141" name="PTObj_DNode_5_3"/>
        <xdr:cNvSpPr/>
      </xdr:nvSpPr>
      <xdr:spPr bwMode="auto">
        <a:xfrm>
          <a:off x="2654427" y="6106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38</xdr:row>
      <xdr:rowOff>63357</xdr:rowOff>
    </xdr:from>
    <xdr:ext cx="569450" cy="180627"/>
    <xdr:sp macro="_xll.PtreeEvent_ObjectClick" textlink="">
      <xdr:nvSpPr>
        <xdr:cNvPr id="144" name="PTObj_DBranchName_5_3"/>
        <xdr:cNvSpPr txBox="1"/>
      </xdr:nvSpPr>
      <xdr:spPr>
        <a:xfrm>
          <a:off x="1426972" y="6095857"/>
          <a:ext cx="56945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3</xdr:col>
      <xdr:colOff>127</xdr:colOff>
      <xdr:row>36</xdr:row>
      <xdr:rowOff>74295</xdr:rowOff>
    </xdr:from>
    <xdr:to>
      <xdr:col>3</xdr:col>
      <xdr:colOff>158877</xdr:colOff>
      <xdr:row>37</xdr:row>
      <xdr:rowOff>74295</xdr:rowOff>
    </xdr:to>
    <xdr:sp macro="_xll.PtreeEvent_ObjectClick" textlink="">
      <xdr:nvSpPr>
        <xdr:cNvPr id="145" name="PTObj_DNode_5_5"/>
        <xdr:cNvSpPr/>
      </xdr:nvSpPr>
      <xdr:spPr bwMode="auto">
        <a:xfrm rot="-5400000">
          <a:off x="4146677" y="578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36</xdr:row>
      <xdr:rowOff>63357</xdr:rowOff>
    </xdr:from>
    <xdr:ext cx="282770" cy="180627"/>
    <xdr:sp macro="_xll.PtreeEvent_ObjectClick" textlink="">
      <xdr:nvSpPr>
        <xdr:cNvPr id="148" name="PTObj_DBranchName_5_5"/>
        <xdr:cNvSpPr txBox="1"/>
      </xdr:nvSpPr>
      <xdr:spPr>
        <a:xfrm>
          <a:off x="2919222" y="5778357"/>
          <a:ext cx="28277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Large</a:t>
          </a:r>
        </a:p>
      </xdr:txBody>
    </xdr:sp>
    <xdr:clientData/>
  </xdr:oneCellAnchor>
  <xdr:twoCellAnchor editAs="oneCell">
    <xdr:from>
      <xdr:col>3</xdr:col>
      <xdr:colOff>127</xdr:colOff>
      <xdr:row>40</xdr:row>
      <xdr:rowOff>74295</xdr:rowOff>
    </xdr:from>
    <xdr:to>
      <xdr:col>3</xdr:col>
      <xdr:colOff>158877</xdr:colOff>
      <xdr:row>41</xdr:row>
      <xdr:rowOff>74295</xdr:rowOff>
    </xdr:to>
    <xdr:sp macro="_xll.PtreeEvent_ObjectClick" textlink="">
      <xdr:nvSpPr>
        <xdr:cNvPr id="149" name="PTObj_DNode_5_6"/>
        <xdr:cNvSpPr/>
      </xdr:nvSpPr>
      <xdr:spPr bwMode="auto">
        <a:xfrm rot="-5400000">
          <a:off x="4146677" y="642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40</xdr:row>
      <xdr:rowOff>63357</xdr:rowOff>
    </xdr:from>
    <xdr:ext cx="407484" cy="180627"/>
    <xdr:sp macro="_xll.PtreeEvent_ObjectClick" textlink="">
      <xdr:nvSpPr>
        <xdr:cNvPr id="152" name="PTObj_DBranchName_5_6"/>
        <xdr:cNvSpPr txBox="1"/>
      </xdr:nvSpPr>
      <xdr:spPr>
        <a:xfrm>
          <a:off x="2919222" y="6413357"/>
          <a:ext cx="40748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Medium</a:t>
          </a:r>
        </a:p>
      </xdr:txBody>
    </xdr:sp>
    <xdr:clientData/>
  </xdr:oneCellAnchor>
  <xdr:twoCellAnchor editAs="oneCell">
    <xdr:from>
      <xdr:col>3</xdr:col>
      <xdr:colOff>127</xdr:colOff>
      <xdr:row>42</xdr:row>
      <xdr:rowOff>74295</xdr:rowOff>
    </xdr:from>
    <xdr:to>
      <xdr:col>3</xdr:col>
      <xdr:colOff>158877</xdr:colOff>
      <xdr:row>43</xdr:row>
      <xdr:rowOff>74295</xdr:rowOff>
    </xdr:to>
    <xdr:sp macro="_xll.PtreeEvent_ObjectClick" textlink="">
      <xdr:nvSpPr>
        <xdr:cNvPr id="153" name="PTObj_DNode_5_8"/>
        <xdr:cNvSpPr/>
      </xdr:nvSpPr>
      <xdr:spPr bwMode="auto">
        <a:xfrm rot="-5400000">
          <a:off x="4146677" y="674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42</xdr:row>
      <xdr:rowOff>63357</xdr:rowOff>
    </xdr:from>
    <xdr:ext cx="280653" cy="180627"/>
    <xdr:sp macro="_xll.PtreeEvent_ObjectClick" textlink="">
      <xdr:nvSpPr>
        <xdr:cNvPr id="156" name="PTObj_DBranchName_5_8"/>
        <xdr:cNvSpPr txBox="1"/>
      </xdr:nvSpPr>
      <xdr:spPr>
        <a:xfrm>
          <a:off x="2919222" y="6730857"/>
          <a:ext cx="2806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Small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228409</xdr:colOff>
      <xdr:row>56</xdr:row>
      <xdr:rowOff>156844</xdr:rowOff>
    </xdr:from>
    <xdr:to>
      <xdr:col>5</xdr:col>
      <xdr:colOff>127</xdr:colOff>
      <xdr:row>56</xdr:row>
      <xdr:rowOff>156844</xdr:rowOff>
    </xdr:to>
    <xdr:cxnSp macro="_xll.PtreeEvent_ObjectClick">
      <xdr:nvCxnSpPr>
        <xdr:cNvPr id="210" name="PTObj_DBranchHLine_1_41"/>
        <xdr:cNvCxnSpPr/>
      </xdr:nvCxnSpPr>
      <xdr:spPr bwMode="auto">
        <a:xfrm>
          <a:off x="10248709" y="1019619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52</xdr:row>
      <xdr:rowOff>151764</xdr:rowOff>
    </xdr:from>
    <xdr:to>
      <xdr:col>4</xdr:col>
      <xdr:colOff>228409</xdr:colOff>
      <xdr:row>56</xdr:row>
      <xdr:rowOff>156844</xdr:rowOff>
    </xdr:to>
    <xdr:cxnSp macro="_xll.PtreeEvent_ObjectClick">
      <xdr:nvCxnSpPr>
        <xdr:cNvPr id="209" name="PTObj_DBranchDLine_1_41"/>
        <xdr:cNvCxnSpPr/>
      </xdr:nvCxnSpPr>
      <xdr:spPr bwMode="auto">
        <a:xfrm>
          <a:off x="10096309" y="9543414"/>
          <a:ext cx="152400" cy="6527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54</xdr:row>
      <xdr:rowOff>156844</xdr:rowOff>
    </xdr:from>
    <xdr:to>
      <xdr:col>5</xdr:col>
      <xdr:colOff>127</xdr:colOff>
      <xdr:row>54</xdr:row>
      <xdr:rowOff>156844</xdr:rowOff>
    </xdr:to>
    <xdr:cxnSp macro="_xll.PtreeEvent_ObjectClick">
      <xdr:nvCxnSpPr>
        <xdr:cNvPr id="206" name="PTObj_DBranchHLine_1_40"/>
        <xdr:cNvCxnSpPr/>
      </xdr:nvCxnSpPr>
      <xdr:spPr bwMode="auto">
        <a:xfrm>
          <a:off x="10248709" y="98723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52</xdr:row>
      <xdr:rowOff>151764</xdr:rowOff>
    </xdr:from>
    <xdr:to>
      <xdr:col>4</xdr:col>
      <xdr:colOff>228409</xdr:colOff>
      <xdr:row>54</xdr:row>
      <xdr:rowOff>156844</xdr:rowOff>
    </xdr:to>
    <xdr:cxnSp macro="_xll.PtreeEvent_ObjectClick">
      <xdr:nvCxnSpPr>
        <xdr:cNvPr id="205" name="PTObj_DBranchDLine_1_40"/>
        <xdr:cNvCxnSpPr/>
      </xdr:nvCxnSpPr>
      <xdr:spPr bwMode="auto">
        <a:xfrm>
          <a:off x="10096309" y="9543414"/>
          <a:ext cx="152400" cy="32893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50</xdr:row>
      <xdr:rowOff>156844</xdr:rowOff>
    </xdr:from>
    <xdr:to>
      <xdr:col>5</xdr:col>
      <xdr:colOff>127</xdr:colOff>
      <xdr:row>50</xdr:row>
      <xdr:rowOff>156844</xdr:rowOff>
    </xdr:to>
    <xdr:cxnSp macro="_xll.PtreeEvent_ObjectClick">
      <xdr:nvCxnSpPr>
        <xdr:cNvPr id="202" name="PTObj_DBranchHLine_1_39"/>
        <xdr:cNvCxnSpPr/>
      </xdr:nvCxnSpPr>
      <xdr:spPr bwMode="auto">
        <a:xfrm>
          <a:off x="10248709" y="92246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50</xdr:row>
      <xdr:rowOff>156844</xdr:rowOff>
    </xdr:from>
    <xdr:to>
      <xdr:col>4</xdr:col>
      <xdr:colOff>228409</xdr:colOff>
      <xdr:row>52</xdr:row>
      <xdr:rowOff>151764</xdr:rowOff>
    </xdr:to>
    <xdr:cxnSp macro="_xll.PtreeEvent_ObjectClick">
      <xdr:nvCxnSpPr>
        <xdr:cNvPr id="201" name="PTObj_DBranchDLine_1_39"/>
        <xdr:cNvCxnSpPr/>
      </xdr:nvCxnSpPr>
      <xdr:spPr bwMode="auto">
        <a:xfrm flipV="1">
          <a:off x="10096309" y="9224644"/>
          <a:ext cx="152400" cy="31877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52</xdr:row>
      <xdr:rowOff>156844</xdr:rowOff>
    </xdr:from>
    <xdr:to>
      <xdr:col>4</xdr:col>
      <xdr:colOff>127</xdr:colOff>
      <xdr:row>52</xdr:row>
      <xdr:rowOff>156844</xdr:rowOff>
    </xdr:to>
    <xdr:cxnSp macro="_xll.PtreeEvent_ObjectClick">
      <xdr:nvCxnSpPr>
        <xdr:cNvPr id="198" name="PTObj_DBranchHLine_1_38"/>
        <xdr:cNvCxnSpPr/>
      </xdr:nvCxnSpPr>
      <xdr:spPr bwMode="auto">
        <a:xfrm>
          <a:off x="7600759" y="954849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40</xdr:row>
      <xdr:rowOff>151764</xdr:rowOff>
    </xdr:from>
    <xdr:to>
      <xdr:col>3</xdr:col>
      <xdr:colOff>228409</xdr:colOff>
      <xdr:row>52</xdr:row>
      <xdr:rowOff>156844</xdr:rowOff>
    </xdr:to>
    <xdr:cxnSp macro="_xll.PtreeEvent_ObjectClick">
      <xdr:nvCxnSpPr>
        <xdr:cNvPr id="197" name="PTObj_DBranchDLine_1_38"/>
        <xdr:cNvCxnSpPr/>
      </xdr:nvCxnSpPr>
      <xdr:spPr bwMode="auto">
        <a:xfrm>
          <a:off x="7448359" y="7600314"/>
          <a:ext cx="152400" cy="19481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48</xdr:row>
      <xdr:rowOff>156844</xdr:rowOff>
    </xdr:from>
    <xdr:to>
      <xdr:col>5</xdr:col>
      <xdr:colOff>127</xdr:colOff>
      <xdr:row>48</xdr:row>
      <xdr:rowOff>156844</xdr:rowOff>
    </xdr:to>
    <xdr:cxnSp macro="_xll.PtreeEvent_ObjectClick">
      <xdr:nvCxnSpPr>
        <xdr:cNvPr id="194" name="PTObj_DBranchHLine_1_37"/>
        <xdr:cNvCxnSpPr/>
      </xdr:nvCxnSpPr>
      <xdr:spPr bwMode="auto">
        <a:xfrm>
          <a:off x="10248709" y="890079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44</xdr:row>
      <xdr:rowOff>151764</xdr:rowOff>
    </xdr:from>
    <xdr:to>
      <xdr:col>4</xdr:col>
      <xdr:colOff>228409</xdr:colOff>
      <xdr:row>48</xdr:row>
      <xdr:rowOff>156844</xdr:rowOff>
    </xdr:to>
    <xdr:cxnSp macro="_xll.PtreeEvent_ObjectClick">
      <xdr:nvCxnSpPr>
        <xdr:cNvPr id="193" name="PTObj_DBranchDLine_1_37"/>
        <xdr:cNvCxnSpPr/>
      </xdr:nvCxnSpPr>
      <xdr:spPr bwMode="auto">
        <a:xfrm>
          <a:off x="10096309" y="8248014"/>
          <a:ext cx="152400" cy="6527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46</xdr:row>
      <xdr:rowOff>156844</xdr:rowOff>
    </xdr:from>
    <xdr:to>
      <xdr:col>5</xdr:col>
      <xdr:colOff>127</xdr:colOff>
      <xdr:row>46</xdr:row>
      <xdr:rowOff>156844</xdr:rowOff>
    </xdr:to>
    <xdr:cxnSp macro="_xll.PtreeEvent_ObjectClick">
      <xdr:nvCxnSpPr>
        <xdr:cNvPr id="190" name="PTObj_DBranchHLine_1_36"/>
        <xdr:cNvCxnSpPr/>
      </xdr:nvCxnSpPr>
      <xdr:spPr bwMode="auto">
        <a:xfrm>
          <a:off x="10248709" y="85769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44</xdr:row>
      <xdr:rowOff>151764</xdr:rowOff>
    </xdr:from>
    <xdr:to>
      <xdr:col>4</xdr:col>
      <xdr:colOff>228409</xdr:colOff>
      <xdr:row>46</xdr:row>
      <xdr:rowOff>156844</xdr:rowOff>
    </xdr:to>
    <xdr:cxnSp macro="_xll.PtreeEvent_ObjectClick">
      <xdr:nvCxnSpPr>
        <xdr:cNvPr id="189" name="PTObj_DBranchDLine_1_36"/>
        <xdr:cNvCxnSpPr/>
      </xdr:nvCxnSpPr>
      <xdr:spPr bwMode="auto">
        <a:xfrm>
          <a:off x="10096309" y="8248014"/>
          <a:ext cx="152400" cy="32893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42</xdr:row>
      <xdr:rowOff>156844</xdr:rowOff>
    </xdr:from>
    <xdr:to>
      <xdr:col>5</xdr:col>
      <xdr:colOff>127</xdr:colOff>
      <xdr:row>42</xdr:row>
      <xdr:rowOff>156844</xdr:rowOff>
    </xdr:to>
    <xdr:cxnSp macro="_xll.PtreeEvent_ObjectClick">
      <xdr:nvCxnSpPr>
        <xdr:cNvPr id="186" name="PTObj_DBranchHLine_1_35"/>
        <xdr:cNvCxnSpPr/>
      </xdr:nvCxnSpPr>
      <xdr:spPr bwMode="auto">
        <a:xfrm>
          <a:off x="10248709" y="79292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42</xdr:row>
      <xdr:rowOff>156844</xdr:rowOff>
    </xdr:from>
    <xdr:to>
      <xdr:col>4</xdr:col>
      <xdr:colOff>228409</xdr:colOff>
      <xdr:row>44</xdr:row>
      <xdr:rowOff>151764</xdr:rowOff>
    </xdr:to>
    <xdr:cxnSp macro="_xll.PtreeEvent_ObjectClick">
      <xdr:nvCxnSpPr>
        <xdr:cNvPr id="185" name="PTObj_DBranchDLine_1_35"/>
        <xdr:cNvCxnSpPr/>
      </xdr:nvCxnSpPr>
      <xdr:spPr bwMode="auto">
        <a:xfrm flipV="1">
          <a:off x="10096309" y="7929244"/>
          <a:ext cx="152400" cy="31877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44</xdr:row>
      <xdr:rowOff>156844</xdr:rowOff>
    </xdr:from>
    <xdr:to>
      <xdr:col>4</xdr:col>
      <xdr:colOff>127</xdr:colOff>
      <xdr:row>44</xdr:row>
      <xdr:rowOff>156844</xdr:rowOff>
    </xdr:to>
    <xdr:cxnSp macro="_xll.PtreeEvent_ObjectClick">
      <xdr:nvCxnSpPr>
        <xdr:cNvPr id="182" name="PTObj_DBranchHLine_1_34"/>
        <xdr:cNvCxnSpPr/>
      </xdr:nvCxnSpPr>
      <xdr:spPr bwMode="auto">
        <a:xfrm>
          <a:off x="7600759" y="825309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40</xdr:row>
      <xdr:rowOff>151764</xdr:rowOff>
    </xdr:from>
    <xdr:to>
      <xdr:col>3</xdr:col>
      <xdr:colOff>228409</xdr:colOff>
      <xdr:row>44</xdr:row>
      <xdr:rowOff>156844</xdr:rowOff>
    </xdr:to>
    <xdr:cxnSp macro="_xll.PtreeEvent_ObjectClick">
      <xdr:nvCxnSpPr>
        <xdr:cNvPr id="181" name="PTObj_DBranchDLine_1_34"/>
        <xdr:cNvCxnSpPr/>
      </xdr:nvCxnSpPr>
      <xdr:spPr bwMode="auto">
        <a:xfrm>
          <a:off x="7448359" y="7600314"/>
          <a:ext cx="152400" cy="6527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38</xdr:row>
      <xdr:rowOff>156844</xdr:rowOff>
    </xdr:from>
    <xdr:to>
      <xdr:col>5</xdr:col>
      <xdr:colOff>127</xdr:colOff>
      <xdr:row>38</xdr:row>
      <xdr:rowOff>156844</xdr:rowOff>
    </xdr:to>
    <xdr:cxnSp macro="_xll.PtreeEvent_ObjectClick">
      <xdr:nvCxnSpPr>
        <xdr:cNvPr id="178" name="PTObj_DBranchHLine_1_33"/>
        <xdr:cNvCxnSpPr/>
      </xdr:nvCxnSpPr>
      <xdr:spPr bwMode="auto">
        <a:xfrm>
          <a:off x="10248709" y="72815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34</xdr:row>
      <xdr:rowOff>151764</xdr:rowOff>
    </xdr:from>
    <xdr:to>
      <xdr:col>4</xdr:col>
      <xdr:colOff>228409</xdr:colOff>
      <xdr:row>38</xdr:row>
      <xdr:rowOff>156844</xdr:rowOff>
    </xdr:to>
    <xdr:cxnSp macro="_xll.PtreeEvent_ObjectClick">
      <xdr:nvCxnSpPr>
        <xdr:cNvPr id="177" name="PTObj_DBranchDLine_1_33"/>
        <xdr:cNvCxnSpPr/>
      </xdr:nvCxnSpPr>
      <xdr:spPr bwMode="auto">
        <a:xfrm>
          <a:off x="10096309" y="6628764"/>
          <a:ext cx="152400" cy="6527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36</xdr:row>
      <xdr:rowOff>156844</xdr:rowOff>
    </xdr:from>
    <xdr:to>
      <xdr:col>5</xdr:col>
      <xdr:colOff>127</xdr:colOff>
      <xdr:row>36</xdr:row>
      <xdr:rowOff>156844</xdr:rowOff>
    </xdr:to>
    <xdr:cxnSp macro="_xll.PtreeEvent_ObjectClick">
      <xdr:nvCxnSpPr>
        <xdr:cNvPr id="174" name="PTObj_DBranchHLine_1_32"/>
        <xdr:cNvCxnSpPr/>
      </xdr:nvCxnSpPr>
      <xdr:spPr bwMode="auto">
        <a:xfrm>
          <a:off x="10248709" y="695769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34</xdr:row>
      <xdr:rowOff>151764</xdr:rowOff>
    </xdr:from>
    <xdr:to>
      <xdr:col>4</xdr:col>
      <xdr:colOff>228409</xdr:colOff>
      <xdr:row>36</xdr:row>
      <xdr:rowOff>156844</xdr:rowOff>
    </xdr:to>
    <xdr:cxnSp macro="_xll.PtreeEvent_ObjectClick">
      <xdr:nvCxnSpPr>
        <xdr:cNvPr id="173" name="PTObj_DBranchDLine_1_32"/>
        <xdr:cNvCxnSpPr/>
      </xdr:nvCxnSpPr>
      <xdr:spPr bwMode="auto">
        <a:xfrm>
          <a:off x="10096309" y="6628764"/>
          <a:ext cx="152400" cy="32893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32</xdr:row>
      <xdr:rowOff>156845</xdr:rowOff>
    </xdr:from>
    <xdr:to>
      <xdr:col>5</xdr:col>
      <xdr:colOff>127</xdr:colOff>
      <xdr:row>32</xdr:row>
      <xdr:rowOff>156845</xdr:rowOff>
    </xdr:to>
    <xdr:cxnSp macro="_xll.PtreeEvent_ObjectClick">
      <xdr:nvCxnSpPr>
        <xdr:cNvPr id="170" name="PTObj_DBranchHLine_1_31"/>
        <xdr:cNvCxnSpPr/>
      </xdr:nvCxnSpPr>
      <xdr:spPr bwMode="auto">
        <a:xfrm>
          <a:off x="10248709" y="63099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32</xdr:row>
      <xdr:rowOff>156845</xdr:rowOff>
    </xdr:from>
    <xdr:to>
      <xdr:col>4</xdr:col>
      <xdr:colOff>228409</xdr:colOff>
      <xdr:row>34</xdr:row>
      <xdr:rowOff>151764</xdr:rowOff>
    </xdr:to>
    <xdr:cxnSp macro="_xll.PtreeEvent_ObjectClick">
      <xdr:nvCxnSpPr>
        <xdr:cNvPr id="169" name="PTObj_DBranchDLine_1_31"/>
        <xdr:cNvCxnSpPr/>
      </xdr:nvCxnSpPr>
      <xdr:spPr bwMode="auto">
        <a:xfrm flipV="1">
          <a:off x="10096309" y="63099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34</xdr:row>
      <xdr:rowOff>156844</xdr:rowOff>
    </xdr:from>
    <xdr:to>
      <xdr:col>4</xdr:col>
      <xdr:colOff>127</xdr:colOff>
      <xdr:row>34</xdr:row>
      <xdr:rowOff>156844</xdr:rowOff>
    </xdr:to>
    <xdr:cxnSp macro="_xll.PtreeEvent_ObjectClick">
      <xdr:nvCxnSpPr>
        <xdr:cNvPr id="166" name="PTObj_DBranchHLine_1_30"/>
        <xdr:cNvCxnSpPr/>
      </xdr:nvCxnSpPr>
      <xdr:spPr bwMode="auto">
        <a:xfrm>
          <a:off x="7600759" y="6633844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34</xdr:row>
      <xdr:rowOff>156844</xdr:rowOff>
    </xdr:from>
    <xdr:to>
      <xdr:col>3</xdr:col>
      <xdr:colOff>228409</xdr:colOff>
      <xdr:row>40</xdr:row>
      <xdr:rowOff>151764</xdr:rowOff>
    </xdr:to>
    <xdr:cxnSp macro="_xll.PtreeEvent_ObjectClick">
      <xdr:nvCxnSpPr>
        <xdr:cNvPr id="165" name="PTObj_DBranchDLine_1_30"/>
        <xdr:cNvCxnSpPr/>
      </xdr:nvCxnSpPr>
      <xdr:spPr bwMode="auto">
        <a:xfrm flipV="1">
          <a:off x="7448359" y="6633844"/>
          <a:ext cx="152400" cy="96647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228409</xdr:colOff>
      <xdr:row>40</xdr:row>
      <xdr:rowOff>156844</xdr:rowOff>
    </xdr:from>
    <xdr:to>
      <xdr:col>3</xdr:col>
      <xdr:colOff>127</xdr:colOff>
      <xdr:row>40</xdr:row>
      <xdr:rowOff>156844</xdr:rowOff>
    </xdr:to>
    <xdr:cxnSp macro="_xll.PtreeEvent_ObjectClick">
      <xdr:nvCxnSpPr>
        <xdr:cNvPr id="162" name="PTObj_DBranchHLine_1_17"/>
        <xdr:cNvCxnSpPr/>
      </xdr:nvCxnSpPr>
      <xdr:spPr bwMode="auto">
        <a:xfrm>
          <a:off x="5048059" y="7605394"/>
          <a:ext cx="232441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76009</xdr:colOff>
      <xdr:row>30</xdr:row>
      <xdr:rowOff>151764</xdr:rowOff>
    </xdr:from>
    <xdr:to>
      <xdr:col>2</xdr:col>
      <xdr:colOff>228409</xdr:colOff>
      <xdr:row>40</xdr:row>
      <xdr:rowOff>156844</xdr:rowOff>
    </xdr:to>
    <xdr:cxnSp macro="_xll.PtreeEvent_ObjectClick">
      <xdr:nvCxnSpPr>
        <xdr:cNvPr id="161" name="PTObj_DBranchDLine_1_17"/>
        <xdr:cNvCxnSpPr/>
      </xdr:nvCxnSpPr>
      <xdr:spPr bwMode="auto">
        <a:xfrm>
          <a:off x="4895659" y="5981064"/>
          <a:ext cx="152400" cy="162433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28</xdr:row>
      <xdr:rowOff>156845</xdr:rowOff>
    </xdr:from>
    <xdr:to>
      <xdr:col>5</xdr:col>
      <xdr:colOff>127</xdr:colOff>
      <xdr:row>28</xdr:row>
      <xdr:rowOff>156845</xdr:rowOff>
    </xdr:to>
    <xdr:cxnSp macro="_xll.PtreeEvent_ObjectClick">
      <xdr:nvCxnSpPr>
        <xdr:cNvPr id="154" name="PTObj_DBranchHLine_1_29"/>
        <xdr:cNvCxnSpPr/>
      </xdr:nvCxnSpPr>
      <xdr:spPr bwMode="auto">
        <a:xfrm>
          <a:off x="10248709" y="56622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24</xdr:row>
      <xdr:rowOff>151764</xdr:rowOff>
    </xdr:from>
    <xdr:to>
      <xdr:col>4</xdr:col>
      <xdr:colOff>228409</xdr:colOff>
      <xdr:row>28</xdr:row>
      <xdr:rowOff>156845</xdr:rowOff>
    </xdr:to>
    <xdr:cxnSp macro="_xll.PtreeEvent_ObjectClick">
      <xdr:nvCxnSpPr>
        <xdr:cNvPr id="153" name="PTObj_DBranchDLine_1_29"/>
        <xdr:cNvCxnSpPr/>
      </xdr:nvCxnSpPr>
      <xdr:spPr bwMode="auto">
        <a:xfrm>
          <a:off x="10096309" y="50095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26</xdr:row>
      <xdr:rowOff>156845</xdr:rowOff>
    </xdr:from>
    <xdr:to>
      <xdr:col>5</xdr:col>
      <xdr:colOff>127</xdr:colOff>
      <xdr:row>26</xdr:row>
      <xdr:rowOff>156845</xdr:rowOff>
    </xdr:to>
    <xdr:cxnSp macro="_xll.PtreeEvent_ObjectClick">
      <xdr:nvCxnSpPr>
        <xdr:cNvPr id="150" name="PTObj_DBranchHLine_1_28"/>
        <xdr:cNvCxnSpPr/>
      </xdr:nvCxnSpPr>
      <xdr:spPr bwMode="auto">
        <a:xfrm>
          <a:off x="10248709" y="53384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24</xdr:row>
      <xdr:rowOff>151764</xdr:rowOff>
    </xdr:from>
    <xdr:to>
      <xdr:col>4</xdr:col>
      <xdr:colOff>228409</xdr:colOff>
      <xdr:row>26</xdr:row>
      <xdr:rowOff>156845</xdr:rowOff>
    </xdr:to>
    <xdr:cxnSp macro="_xll.PtreeEvent_ObjectClick">
      <xdr:nvCxnSpPr>
        <xdr:cNvPr id="149" name="PTObj_DBranchDLine_1_28"/>
        <xdr:cNvCxnSpPr/>
      </xdr:nvCxnSpPr>
      <xdr:spPr bwMode="auto">
        <a:xfrm>
          <a:off x="10096309" y="50095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22</xdr:row>
      <xdr:rowOff>156845</xdr:rowOff>
    </xdr:from>
    <xdr:to>
      <xdr:col>5</xdr:col>
      <xdr:colOff>127</xdr:colOff>
      <xdr:row>22</xdr:row>
      <xdr:rowOff>156845</xdr:rowOff>
    </xdr:to>
    <xdr:cxnSp macro="_xll.PtreeEvent_ObjectClick">
      <xdr:nvCxnSpPr>
        <xdr:cNvPr id="146" name="PTObj_DBranchHLine_1_27"/>
        <xdr:cNvCxnSpPr/>
      </xdr:nvCxnSpPr>
      <xdr:spPr bwMode="auto">
        <a:xfrm>
          <a:off x="10248709" y="46907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22</xdr:row>
      <xdr:rowOff>156845</xdr:rowOff>
    </xdr:from>
    <xdr:to>
      <xdr:col>4</xdr:col>
      <xdr:colOff>228409</xdr:colOff>
      <xdr:row>24</xdr:row>
      <xdr:rowOff>151764</xdr:rowOff>
    </xdr:to>
    <xdr:cxnSp macro="_xll.PtreeEvent_ObjectClick">
      <xdr:nvCxnSpPr>
        <xdr:cNvPr id="145" name="PTObj_DBranchDLine_1_27"/>
        <xdr:cNvCxnSpPr/>
      </xdr:nvCxnSpPr>
      <xdr:spPr bwMode="auto">
        <a:xfrm flipV="1">
          <a:off x="10096309" y="46907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24</xdr:row>
      <xdr:rowOff>156845</xdr:rowOff>
    </xdr:from>
    <xdr:to>
      <xdr:col>4</xdr:col>
      <xdr:colOff>127</xdr:colOff>
      <xdr:row>24</xdr:row>
      <xdr:rowOff>156845</xdr:rowOff>
    </xdr:to>
    <xdr:cxnSp macro="_xll.PtreeEvent_ObjectClick">
      <xdr:nvCxnSpPr>
        <xdr:cNvPr id="142" name="PTObj_DBranchHLine_1_26"/>
        <xdr:cNvCxnSpPr/>
      </xdr:nvCxnSpPr>
      <xdr:spPr bwMode="auto">
        <a:xfrm>
          <a:off x="7600759" y="50145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12</xdr:row>
      <xdr:rowOff>151764</xdr:rowOff>
    </xdr:from>
    <xdr:to>
      <xdr:col>3</xdr:col>
      <xdr:colOff>228409</xdr:colOff>
      <xdr:row>24</xdr:row>
      <xdr:rowOff>156845</xdr:rowOff>
    </xdr:to>
    <xdr:cxnSp macro="_xll.PtreeEvent_ObjectClick">
      <xdr:nvCxnSpPr>
        <xdr:cNvPr id="141" name="PTObj_DBranchDLine_1_26"/>
        <xdr:cNvCxnSpPr/>
      </xdr:nvCxnSpPr>
      <xdr:spPr bwMode="auto">
        <a:xfrm>
          <a:off x="7448359" y="3066414"/>
          <a:ext cx="152400" cy="19481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20</xdr:row>
      <xdr:rowOff>156845</xdr:rowOff>
    </xdr:from>
    <xdr:to>
      <xdr:col>5</xdr:col>
      <xdr:colOff>127</xdr:colOff>
      <xdr:row>20</xdr:row>
      <xdr:rowOff>156845</xdr:rowOff>
    </xdr:to>
    <xdr:cxnSp macro="_xll.PtreeEvent_ObjectClick">
      <xdr:nvCxnSpPr>
        <xdr:cNvPr id="138" name="PTObj_DBranchHLine_1_25"/>
        <xdr:cNvCxnSpPr/>
      </xdr:nvCxnSpPr>
      <xdr:spPr bwMode="auto">
        <a:xfrm>
          <a:off x="10248709" y="43668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16</xdr:row>
      <xdr:rowOff>151764</xdr:rowOff>
    </xdr:from>
    <xdr:to>
      <xdr:col>4</xdr:col>
      <xdr:colOff>228409</xdr:colOff>
      <xdr:row>20</xdr:row>
      <xdr:rowOff>156845</xdr:rowOff>
    </xdr:to>
    <xdr:cxnSp macro="_xll.PtreeEvent_ObjectClick">
      <xdr:nvCxnSpPr>
        <xdr:cNvPr id="137" name="PTObj_DBranchDLine_1_25"/>
        <xdr:cNvCxnSpPr/>
      </xdr:nvCxnSpPr>
      <xdr:spPr bwMode="auto">
        <a:xfrm>
          <a:off x="10096309" y="37141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18</xdr:row>
      <xdr:rowOff>156845</xdr:rowOff>
    </xdr:from>
    <xdr:to>
      <xdr:col>5</xdr:col>
      <xdr:colOff>127</xdr:colOff>
      <xdr:row>18</xdr:row>
      <xdr:rowOff>156845</xdr:rowOff>
    </xdr:to>
    <xdr:cxnSp macro="_xll.PtreeEvent_ObjectClick">
      <xdr:nvCxnSpPr>
        <xdr:cNvPr id="134" name="PTObj_DBranchHLine_1_24"/>
        <xdr:cNvCxnSpPr/>
      </xdr:nvCxnSpPr>
      <xdr:spPr bwMode="auto">
        <a:xfrm>
          <a:off x="10248709" y="40430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16</xdr:row>
      <xdr:rowOff>151764</xdr:rowOff>
    </xdr:from>
    <xdr:to>
      <xdr:col>4</xdr:col>
      <xdr:colOff>228409</xdr:colOff>
      <xdr:row>18</xdr:row>
      <xdr:rowOff>156845</xdr:rowOff>
    </xdr:to>
    <xdr:cxnSp macro="_xll.PtreeEvent_ObjectClick">
      <xdr:nvCxnSpPr>
        <xdr:cNvPr id="133" name="PTObj_DBranchDLine_1_24"/>
        <xdr:cNvCxnSpPr/>
      </xdr:nvCxnSpPr>
      <xdr:spPr bwMode="auto">
        <a:xfrm>
          <a:off x="10096309" y="37141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14</xdr:row>
      <xdr:rowOff>156845</xdr:rowOff>
    </xdr:from>
    <xdr:to>
      <xdr:col>5</xdr:col>
      <xdr:colOff>127</xdr:colOff>
      <xdr:row>14</xdr:row>
      <xdr:rowOff>156845</xdr:rowOff>
    </xdr:to>
    <xdr:cxnSp macro="_xll.PtreeEvent_ObjectClick">
      <xdr:nvCxnSpPr>
        <xdr:cNvPr id="130" name="PTObj_DBranchHLine_1_23"/>
        <xdr:cNvCxnSpPr/>
      </xdr:nvCxnSpPr>
      <xdr:spPr bwMode="auto">
        <a:xfrm>
          <a:off x="10248709" y="33953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14</xdr:row>
      <xdr:rowOff>156845</xdr:rowOff>
    </xdr:from>
    <xdr:to>
      <xdr:col>4</xdr:col>
      <xdr:colOff>228409</xdr:colOff>
      <xdr:row>16</xdr:row>
      <xdr:rowOff>151764</xdr:rowOff>
    </xdr:to>
    <xdr:cxnSp macro="_xll.PtreeEvent_ObjectClick">
      <xdr:nvCxnSpPr>
        <xdr:cNvPr id="129" name="PTObj_DBranchDLine_1_23"/>
        <xdr:cNvCxnSpPr/>
      </xdr:nvCxnSpPr>
      <xdr:spPr bwMode="auto">
        <a:xfrm flipV="1">
          <a:off x="10096309" y="33953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16</xdr:row>
      <xdr:rowOff>156845</xdr:rowOff>
    </xdr:from>
    <xdr:to>
      <xdr:col>4</xdr:col>
      <xdr:colOff>127</xdr:colOff>
      <xdr:row>16</xdr:row>
      <xdr:rowOff>156845</xdr:rowOff>
    </xdr:to>
    <xdr:cxnSp macro="_xll.PtreeEvent_ObjectClick">
      <xdr:nvCxnSpPr>
        <xdr:cNvPr id="126" name="PTObj_DBranchHLine_1_22"/>
        <xdr:cNvCxnSpPr/>
      </xdr:nvCxnSpPr>
      <xdr:spPr bwMode="auto">
        <a:xfrm>
          <a:off x="7600759" y="37191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12</xdr:row>
      <xdr:rowOff>151764</xdr:rowOff>
    </xdr:from>
    <xdr:to>
      <xdr:col>3</xdr:col>
      <xdr:colOff>228409</xdr:colOff>
      <xdr:row>16</xdr:row>
      <xdr:rowOff>156845</xdr:rowOff>
    </xdr:to>
    <xdr:cxnSp macro="_xll.PtreeEvent_ObjectClick">
      <xdr:nvCxnSpPr>
        <xdr:cNvPr id="125" name="PTObj_DBranchDLine_1_22"/>
        <xdr:cNvCxnSpPr/>
      </xdr:nvCxnSpPr>
      <xdr:spPr bwMode="auto">
        <a:xfrm>
          <a:off x="7448359" y="30664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10</xdr:row>
      <xdr:rowOff>156845</xdr:rowOff>
    </xdr:from>
    <xdr:to>
      <xdr:col>5</xdr:col>
      <xdr:colOff>127</xdr:colOff>
      <xdr:row>10</xdr:row>
      <xdr:rowOff>156845</xdr:rowOff>
    </xdr:to>
    <xdr:cxnSp macro="_xll.PtreeEvent_ObjectClick">
      <xdr:nvCxnSpPr>
        <xdr:cNvPr id="122" name="PTObj_DBranchHLine_1_21"/>
        <xdr:cNvCxnSpPr/>
      </xdr:nvCxnSpPr>
      <xdr:spPr bwMode="auto">
        <a:xfrm>
          <a:off x="10248709" y="27476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6</xdr:row>
      <xdr:rowOff>151764</xdr:rowOff>
    </xdr:from>
    <xdr:to>
      <xdr:col>4</xdr:col>
      <xdr:colOff>228409</xdr:colOff>
      <xdr:row>10</xdr:row>
      <xdr:rowOff>156845</xdr:rowOff>
    </xdr:to>
    <xdr:cxnSp macro="_xll.PtreeEvent_ObjectClick">
      <xdr:nvCxnSpPr>
        <xdr:cNvPr id="121" name="PTObj_DBranchDLine_1_21"/>
        <xdr:cNvCxnSpPr/>
      </xdr:nvCxnSpPr>
      <xdr:spPr bwMode="auto">
        <a:xfrm>
          <a:off x="10096309" y="20948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8</xdr:row>
      <xdr:rowOff>156845</xdr:rowOff>
    </xdr:from>
    <xdr:to>
      <xdr:col>5</xdr:col>
      <xdr:colOff>127</xdr:colOff>
      <xdr:row>8</xdr:row>
      <xdr:rowOff>156845</xdr:rowOff>
    </xdr:to>
    <xdr:cxnSp macro="_xll.PtreeEvent_ObjectClick">
      <xdr:nvCxnSpPr>
        <xdr:cNvPr id="118" name="PTObj_DBranchHLine_1_20"/>
        <xdr:cNvCxnSpPr/>
      </xdr:nvCxnSpPr>
      <xdr:spPr bwMode="auto">
        <a:xfrm>
          <a:off x="10248709" y="24237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6</xdr:row>
      <xdr:rowOff>151764</xdr:rowOff>
    </xdr:from>
    <xdr:to>
      <xdr:col>4</xdr:col>
      <xdr:colOff>228409</xdr:colOff>
      <xdr:row>8</xdr:row>
      <xdr:rowOff>156845</xdr:rowOff>
    </xdr:to>
    <xdr:cxnSp macro="_xll.PtreeEvent_ObjectClick">
      <xdr:nvCxnSpPr>
        <xdr:cNvPr id="117" name="PTObj_DBranchDLine_1_20"/>
        <xdr:cNvCxnSpPr/>
      </xdr:nvCxnSpPr>
      <xdr:spPr bwMode="auto">
        <a:xfrm>
          <a:off x="10096309" y="20948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228409</xdr:colOff>
      <xdr:row>4</xdr:row>
      <xdr:rowOff>156845</xdr:rowOff>
    </xdr:from>
    <xdr:to>
      <xdr:col>5</xdr:col>
      <xdr:colOff>127</xdr:colOff>
      <xdr:row>4</xdr:row>
      <xdr:rowOff>156845</xdr:rowOff>
    </xdr:to>
    <xdr:cxnSp macro="_xll.PtreeEvent_ObjectClick">
      <xdr:nvCxnSpPr>
        <xdr:cNvPr id="114" name="PTObj_DBranchHLine_1_19"/>
        <xdr:cNvCxnSpPr/>
      </xdr:nvCxnSpPr>
      <xdr:spPr bwMode="auto">
        <a:xfrm>
          <a:off x="10248709" y="17760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76009</xdr:colOff>
      <xdr:row>4</xdr:row>
      <xdr:rowOff>156845</xdr:rowOff>
    </xdr:from>
    <xdr:to>
      <xdr:col>4</xdr:col>
      <xdr:colOff>228409</xdr:colOff>
      <xdr:row>6</xdr:row>
      <xdr:rowOff>151764</xdr:rowOff>
    </xdr:to>
    <xdr:cxnSp macro="_xll.PtreeEvent_ObjectClick">
      <xdr:nvCxnSpPr>
        <xdr:cNvPr id="113" name="PTObj_DBranchDLine_1_19"/>
        <xdr:cNvCxnSpPr/>
      </xdr:nvCxnSpPr>
      <xdr:spPr bwMode="auto">
        <a:xfrm flipV="1">
          <a:off x="10096309" y="17760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6</xdr:row>
      <xdr:rowOff>156845</xdr:rowOff>
    </xdr:from>
    <xdr:to>
      <xdr:col>4</xdr:col>
      <xdr:colOff>127</xdr:colOff>
      <xdr:row>6</xdr:row>
      <xdr:rowOff>156845</xdr:rowOff>
    </xdr:to>
    <xdr:cxnSp macro="_xll.PtreeEvent_ObjectClick">
      <xdr:nvCxnSpPr>
        <xdr:cNvPr id="110" name="PTObj_DBranchHLine_1_18"/>
        <xdr:cNvCxnSpPr/>
      </xdr:nvCxnSpPr>
      <xdr:spPr bwMode="auto">
        <a:xfrm>
          <a:off x="7600759" y="20999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6</xdr:row>
      <xdr:rowOff>156845</xdr:rowOff>
    </xdr:from>
    <xdr:to>
      <xdr:col>3</xdr:col>
      <xdr:colOff>228409</xdr:colOff>
      <xdr:row>12</xdr:row>
      <xdr:rowOff>151764</xdr:rowOff>
    </xdr:to>
    <xdr:cxnSp macro="_xll.PtreeEvent_ObjectClick">
      <xdr:nvCxnSpPr>
        <xdr:cNvPr id="109" name="PTObj_DBranchDLine_1_18"/>
        <xdr:cNvCxnSpPr/>
      </xdr:nvCxnSpPr>
      <xdr:spPr bwMode="auto">
        <a:xfrm flipV="1">
          <a:off x="7448359" y="2099945"/>
          <a:ext cx="152400" cy="9664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228409</xdr:colOff>
      <xdr:row>12</xdr:row>
      <xdr:rowOff>156845</xdr:rowOff>
    </xdr:from>
    <xdr:to>
      <xdr:col>3</xdr:col>
      <xdr:colOff>127</xdr:colOff>
      <xdr:row>12</xdr:row>
      <xdr:rowOff>156845</xdr:rowOff>
    </xdr:to>
    <xdr:cxnSp macro="_xll.PtreeEvent_ObjectClick">
      <xdr:nvCxnSpPr>
        <xdr:cNvPr id="106" name="PTObj_DBranchHLine_1_16"/>
        <xdr:cNvCxnSpPr/>
      </xdr:nvCxnSpPr>
      <xdr:spPr bwMode="auto">
        <a:xfrm>
          <a:off x="5048059" y="3071495"/>
          <a:ext cx="232441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76009</xdr:colOff>
      <xdr:row>12</xdr:row>
      <xdr:rowOff>156845</xdr:rowOff>
    </xdr:from>
    <xdr:to>
      <xdr:col>2</xdr:col>
      <xdr:colOff>228409</xdr:colOff>
      <xdr:row>30</xdr:row>
      <xdr:rowOff>151764</xdr:rowOff>
    </xdr:to>
    <xdr:cxnSp macro="_xll.PtreeEvent_ObjectClick">
      <xdr:nvCxnSpPr>
        <xdr:cNvPr id="105" name="PTObj_DBranchDLine_1_16"/>
        <xdr:cNvCxnSpPr/>
      </xdr:nvCxnSpPr>
      <xdr:spPr bwMode="auto">
        <a:xfrm flipV="1">
          <a:off x="4895659" y="3071495"/>
          <a:ext cx="152400" cy="29095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228409</xdr:colOff>
      <xdr:row>30</xdr:row>
      <xdr:rowOff>156845</xdr:rowOff>
    </xdr:from>
    <xdr:to>
      <xdr:col>2</xdr:col>
      <xdr:colOff>127</xdr:colOff>
      <xdr:row>30</xdr:row>
      <xdr:rowOff>156845</xdr:rowOff>
    </xdr:to>
    <xdr:cxnSp macro="_xll.PtreeEvent_ObjectClick">
      <xdr:nvCxnSpPr>
        <xdr:cNvPr id="90" name="PTObj_DBranchHLine_1_2"/>
        <xdr:cNvCxnSpPr/>
      </xdr:nvCxnSpPr>
      <xdr:spPr bwMode="auto">
        <a:xfrm>
          <a:off x="2428684" y="1776095"/>
          <a:ext cx="239109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76009</xdr:colOff>
      <xdr:row>30</xdr:row>
      <xdr:rowOff>156845</xdr:rowOff>
    </xdr:from>
    <xdr:to>
      <xdr:col>1</xdr:col>
      <xdr:colOff>228409</xdr:colOff>
      <xdr:row>58</xdr:row>
      <xdr:rowOff>151764</xdr:rowOff>
    </xdr:to>
    <xdr:cxnSp macro="_xll.PtreeEvent_ObjectClick">
      <xdr:nvCxnSpPr>
        <xdr:cNvPr id="89" name="PTObj_DBranchDLine_1_2"/>
        <xdr:cNvCxnSpPr/>
      </xdr:nvCxnSpPr>
      <xdr:spPr bwMode="auto">
        <a:xfrm flipV="1">
          <a:off x="2276284" y="17760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84</xdr:row>
      <xdr:rowOff>156845</xdr:rowOff>
    </xdr:from>
    <xdr:to>
      <xdr:col>4</xdr:col>
      <xdr:colOff>127</xdr:colOff>
      <xdr:row>84</xdr:row>
      <xdr:rowOff>156845</xdr:rowOff>
    </xdr:to>
    <xdr:cxnSp macro="_xll.PtreeEvent_ObjectClick">
      <xdr:nvCxnSpPr>
        <xdr:cNvPr id="86" name="PTObj_DBranchHLine_1_15"/>
        <xdr:cNvCxnSpPr/>
      </xdr:nvCxnSpPr>
      <xdr:spPr bwMode="auto">
        <a:xfrm>
          <a:off x="7600759" y="63099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80</xdr:row>
      <xdr:rowOff>151764</xdr:rowOff>
    </xdr:from>
    <xdr:to>
      <xdr:col>3</xdr:col>
      <xdr:colOff>228409</xdr:colOff>
      <xdr:row>84</xdr:row>
      <xdr:rowOff>156845</xdr:rowOff>
    </xdr:to>
    <xdr:cxnSp macro="_xll.PtreeEvent_ObjectClick">
      <xdr:nvCxnSpPr>
        <xdr:cNvPr id="85" name="PTObj_DBranchDLine_1_15"/>
        <xdr:cNvCxnSpPr/>
      </xdr:nvCxnSpPr>
      <xdr:spPr bwMode="auto">
        <a:xfrm>
          <a:off x="7448359" y="56572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82</xdr:row>
      <xdr:rowOff>156845</xdr:rowOff>
    </xdr:from>
    <xdr:to>
      <xdr:col>4</xdr:col>
      <xdr:colOff>127</xdr:colOff>
      <xdr:row>82</xdr:row>
      <xdr:rowOff>156845</xdr:rowOff>
    </xdr:to>
    <xdr:cxnSp macro="_xll.PtreeEvent_ObjectClick">
      <xdr:nvCxnSpPr>
        <xdr:cNvPr id="82" name="PTObj_DBranchHLine_1_14"/>
        <xdr:cNvCxnSpPr/>
      </xdr:nvCxnSpPr>
      <xdr:spPr bwMode="auto">
        <a:xfrm>
          <a:off x="7600759" y="59861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80</xdr:row>
      <xdr:rowOff>151764</xdr:rowOff>
    </xdr:from>
    <xdr:to>
      <xdr:col>3</xdr:col>
      <xdr:colOff>228409</xdr:colOff>
      <xdr:row>82</xdr:row>
      <xdr:rowOff>156845</xdr:rowOff>
    </xdr:to>
    <xdr:cxnSp macro="_xll.PtreeEvent_ObjectClick">
      <xdr:nvCxnSpPr>
        <xdr:cNvPr id="81" name="PTObj_DBranchDLine_1_14"/>
        <xdr:cNvCxnSpPr/>
      </xdr:nvCxnSpPr>
      <xdr:spPr bwMode="auto">
        <a:xfrm>
          <a:off x="7448359" y="56572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78</xdr:row>
      <xdr:rowOff>156845</xdr:rowOff>
    </xdr:from>
    <xdr:to>
      <xdr:col>4</xdr:col>
      <xdr:colOff>127</xdr:colOff>
      <xdr:row>78</xdr:row>
      <xdr:rowOff>156845</xdr:rowOff>
    </xdr:to>
    <xdr:cxnSp macro="_xll.PtreeEvent_ObjectClick">
      <xdr:nvCxnSpPr>
        <xdr:cNvPr id="78" name="PTObj_DBranchHLine_1_13"/>
        <xdr:cNvCxnSpPr/>
      </xdr:nvCxnSpPr>
      <xdr:spPr bwMode="auto">
        <a:xfrm>
          <a:off x="7600759" y="53384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78</xdr:row>
      <xdr:rowOff>156845</xdr:rowOff>
    </xdr:from>
    <xdr:to>
      <xdr:col>3</xdr:col>
      <xdr:colOff>228409</xdr:colOff>
      <xdr:row>80</xdr:row>
      <xdr:rowOff>151764</xdr:rowOff>
    </xdr:to>
    <xdr:cxnSp macro="_xll.PtreeEvent_ObjectClick">
      <xdr:nvCxnSpPr>
        <xdr:cNvPr id="77" name="PTObj_DBranchDLine_1_13"/>
        <xdr:cNvCxnSpPr/>
      </xdr:nvCxnSpPr>
      <xdr:spPr bwMode="auto">
        <a:xfrm flipV="1">
          <a:off x="7448359" y="53384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228409</xdr:colOff>
      <xdr:row>80</xdr:row>
      <xdr:rowOff>156845</xdr:rowOff>
    </xdr:from>
    <xdr:to>
      <xdr:col>3</xdr:col>
      <xdr:colOff>127</xdr:colOff>
      <xdr:row>80</xdr:row>
      <xdr:rowOff>156845</xdr:rowOff>
    </xdr:to>
    <xdr:cxnSp macro="_xll.PtreeEvent_ObjectClick">
      <xdr:nvCxnSpPr>
        <xdr:cNvPr id="74" name="PTObj_DBranchHLine_1_6"/>
        <xdr:cNvCxnSpPr/>
      </xdr:nvCxnSpPr>
      <xdr:spPr bwMode="auto">
        <a:xfrm>
          <a:off x="5048059" y="5662295"/>
          <a:ext cx="232441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76009</xdr:colOff>
      <xdr:row>68</xdr:row>
      <xdr:rowOff>151764</xdr:rowOff>
    </xdr:from>
    <xdr:to>
      <xdr:col>2</xdr:col>
      <xdr:colOff>228409</xdr:colOff>
      <xdr:row>80</xdr:row>
      <xdr:rowOff>156845</xdr:rowOff>
    </xdr:to>
    <xdr:cxnSp macro="_xll.PtreeEvent_ObjectClick">
      <xdr:nvCxnSpPr>
        <xdr:cNvPr id="73" name="PTObj_DBranchDLine_1_6"/>
        <xdr:cNvCxnSpPr/>
      </xdr:nvCxnSpPr>
      <xdr:spPr bwMode="auto">
        <a:xfrm>
          <a:off x="4895659" y="3714114"/>
          <a:ext cx="152400" cy="19481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76</xdr:row>
      <xdr:rowOff>156845</xdr:rowOff>
    </xdr:from>
    <xdr:to>
      <xdr:col>4</xdr:col>
      <xdr:colOff>127</xdr:colOff>
      <xdr:row>76</xdr:row>
      <xdr:rowOff>156845</xdr:rowOff>
    </xdr:to>
    <xdr:cxnSp macro="_xll.PtreeEvent_ObjectClick">
      <xdr:nvCxnSpPr>
        <xdr:cNvPr id="66" name="PTObj_DBranchHLine_1_12"/>
        <xdr:cNvCxnSpPr/>
      </xdr:nvCxnSpPr>
      <xdr:spPr bwMode="auto">
        <a:xfrm>
          <a:off x="7600759" y="501459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72</xdr:row>
      <xdr:rowOff>151764</xdr:rowOff>
    </xdr:from>
    <xdr:to>
      <xdr:col>3</xdr:col>
      <xdr:colOff>228409</xdr:colOff>
      <xdr:row>76</xdr:row>
      <xdr:rowOff>156845</xdr:rowOff>
    </xdr:to>
    <xdr:cxnSp macro="_xll.PtreeEvent_ObjectClick">
      <xdr:nvCxnSpPr>
        <xdr:cNvPr id="65" name="PTObj_DBranchDLine_1_12"/>
        <xdr:cNvCxnSpPr/>
      </xdr:nvCxnSpPr>
      <xdr:spPr bwMode="auto">
        <a:xfrm>
          <a:off x="7448359" y="43618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74</xdr:row>
      <xdr:rowOff>156845</xdr:rowOff>
    </xdr:from>
    <xdr:to>
      <xdr:col>4</xdr:col>
      <xdr:colOff>127</xdr:colOff>
      <xdr:row>74</xdr:row>
      <xdr:rowOff>156845</xdr:rowOff>
    </xdr:to>
    <xdr:cxnSp macro="_xll.PtreeEvent_ObjectClick">
      <xdr:nvCxnSpPr>
        <xdr:cNvPr id="62" name="PTObj_DBranchHLine_1_11"/>
        <xdr:cNvCxnSpPr/>
      </xdr:nvCxnSpPr>
      <xdr:spPr bwMode="auto">
        <a:xfrm>
          <a:off x="7600759" y="46907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72</xdr:row>
      <xdr:rowOff>151764</xdr:rowOff>
    </xdr:from>
    <xdr:to>
      <xdr:col>3</xdr:col>
      <xdr:colOff>228409</xdr:colOff>
      <xdr:row>74</xdr:row>
      <xdr:rowOff>156845</xdr:rowOff>
    </xdr:to>
    <xdr:cxnSp macro="_xll.PtreeEvent_ObjectClick">
      <xdr:nvCxnSpPr>
        <xdr:cNvPr id="61" name="PTObj_DBranchDLine_1_11"/>
        <xdr:cNvCxnSpPr/>
      </xdr:nvCxnSpPr>
      <xdr:spPr bwMode="auto">
        <a:xfrm>
          <a:off x="7448359" y="436181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70</xdr:row>
      <xdr:rowOff>156845</xdr:rowOff>
    </xdr:from>
    <xdr:to>
      <xdr:col>4</xdr:col>
      <xdr:colOff>127</xdr:colOff>
      <xdr:row>70</xdr:row>
      <xdr:rowOff>156845</xdr:rowOff>
    </xdr:to>
    <xdr:cxnSp macro="_xll.PtreeEvent_ObjectClick">
      <xdr:nvCxnSpPr>
        <xdr:cNvPr id="58" name="PTObj_DBranchHLine_1_10"/>
        <xdr:cNvCxnSpPr/>
      </xdr:nvCxnSpPr>
      <xdr:spPr bwMode="auto">
        <a:xfrm>
          <a:off x="7600759" y="4043045"/>
          <a:ext cx="24196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70</xdr:row>
      <xdr:rowOff>156845</xdr:rowOff>
    </xdr:from>
    <xdr:to>
      <xdr:col>3</xdr:col>
      <xdr:colOff>228409</xdr:colOff>
      <xdr:row>72</xdr:row>
      <xdr:rowOff>151764</xdr:rowOff>
    </xdr:to>
    <xdr:cxnSp macro="_xll.PtreeEvent_ObjectClick">
      <xdr:nvCxnSpPr>
        <xdr:cNvPr id="57" name="PTObj_DBranchDLine_1_10"/>
        <xdr:cNvCxnSpPr/>
      </xdr:nvCxnSpPr>
      <xdr:spPr bwMode="auto">
        <a:xfrm flipV="1">
          <a:off x="7448359" y="404304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228409</xdr:colOff>
      <xdr:row>72</xdr:row>
      <xdr:rowOff>156845</xdr:rowOff>
    </xdr:from>
    <xdr:to>
      <xdr:col>3</xdr:col>
      <xdr:colOff>127</xdr:colOff>
      <xdr:row>72</xdr:row>
      <xdr:rowOff>156845</xdr:rowOff>
    </xdr:to>
    <xdr:cxnSp macro="_xll.PtreeEvent_ObjectClick">
      <xdr:nvCxnSpPr>
        <xdr:cNvPr id="54" name="PTObj_DBranchHLine_1_5"/>
        <xdr:cNvCxnSpPr/>
      </xdr:nvCxnSpPr>
      <xdr:spPr bwMode="auto">
        <a:xfrm>
          <a:off x="5048059" y="4366895"/>
          <a:ext cx="232441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76009</xdr:colOff>
      <xdr:row>68</xdr:row>
      <xdr:rowOff>151764</xdr:rowOff>
    </xdr:from>
    <xdr:to>
      <xdr:col>2</xdr:col>
      <xdr:colOff>228409</xdr:colOff>
      <xdr:row>72</xdr:row>
      <xdr:rowOff>156845</xdr:rowOff>
    </xdr:to>
    <xdr:cxnSp macro="_xll.PtreeEvent_ObjectClick">
      <xdr:nvCxnSpPr>
        <xdr:cNvPr id="53" name="PTObj_DBranchDLine_1_5"/>
        <xdr:cNvCxnSpPr/>
      </xdr:nvCxnSpPr>
      <xdr:spPr bwMode="auto">
        <a:xfrm>
          <a:off x="4895659" y="371411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66</xdr:row>
      <xdr:rowOff>156845</xdr:rowOff>
    </xdr:from>
    <xdr:to>
      <xdr:col>4</xdr:col>
      <xdr:colOff>127</xdr:colOff>
      <xdr:row>66</xdr:row>
      <xdr:rowOff>156845</xdr:rowOff>
    </xdr:to>
    <xdr:cxnSp macro="_xll.PtreeEvent_ObjectClick">
      <xdr:nvCxnSpPr>
        <xdr:cNvPr id="46" name="PTObj_DBranchHLine_1_9"/>
        <xdr:cNvCxnSpPr/>
      </xdr:nvCxnSpPr>
      <xdr:spPr bwMode="auto">
        <a:xfrm>
          <a:off x="7600759" y="3395345"/>
          <a:ext cx="12671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62</xdr:row>
      <xdr:rowOff>151764</xdr:rowOff>
    </xdr:from>
    <xdr:to>
      <xdr:col>3</xdr:col>
      <xdr:colOff>228409</xdr:colOff>
      <xdr:row>66</xdr:row>
      <xdr:rowOff>156845</xdr:rowOff>
    </xdr:to>
    <xdr:cxnSp macro="_xll.PtreeEvent_ObjectClick">
      <xdr:nvCxnSpPr>
        <xdr:cNvPr id="45" name="PTObj_DBranchDLine_1_9"/>
        <xdr:cNvCxnSpPr/>
      </xdr:nvCxnSpPr>
      <xdr:spPr bwMode="auto">
        <a:xfrm>
          <a:off x="7448359" y="2742564"/>
          <a:ext cx="152400" cy="6527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64</xdr:row>
      <xdr:rowOff>156845</xdr:rowOff>
    </xdr:from>
    <xdr:to>
      <xdr:col>4</xdr:col>
      <xdr:colOff>127</xdr:colOff>
      <xdr:row>64</xdr:row>
      <xdr:rowOff>156845</xdr:rowOff>
    </xdr:to>
    <xdr:cxnSp macro="_xll.PtreeEvent_ObjectClick">
      <xdr:nvCxnSpPr>
        <xdr:cNvPr id="42" name="PTObj_DBranchHLine_1_8"/>
        <xdr:cNvCxnSpPr/>
      </xdr:nvCxnSpPr>
      <xdr:spPr bwMode="auto">
        <a:xfrm>
          <a:off x="7600759" y="3071495"/>
          <a:ext cx="112426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62</xdr:row>
      <xdr:rowOff>151764</xdr:rowOff>
    </xdr:from>
    <xdr:to>
      <xdr:col>3</xdr:col>
      <xdr:colOff>228409</xdr:colOff>
      <xdr:row>64</xdr:row>
      <xdr:rowOff>156845</xdr:rowOff>
    </xdr:to>
    <xdr:cxnSp macro="_xll.PtreeEvent_ObjectClick">
      <xdr:nvCxnSpPr>
        <xdr:cNvPr id="41" name="PTObj_DBranchDLine_1_8"/>
        <xdr:cNvCxnSpPr/>
      </xdr:nvCxnSpPr>
      <xdr:spPr bwMode="auto">
        <a:xfrm>
          <a:off x="7448359" y="27425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228409</xdr:colOff>
      <xdr:row>60</xdr:row>
      <xdr:rowOff>156845</xdr:rowOff>
    </xdr:from>
    <xdr:to>
      <xdr:col>4</xdr:col>
      <xdr:colOff>127</xdr:colOff>
      <xdr:row>60</xdr:row>
      <xdr:rowOff>156845</xdr:rowOff>
    </xdr:to>
    <xdr:cxnSp macro="_xll.PtreeEvent_ObjectClick">
      <xdr:nvCxnSpPr>
        <xdr:cNvPr id="38" name="PTObj_DBranchHLine_1_7"/>
        <xdr:cNvCxnSpPr/>
      </xdr:nvCxnSpPr>
      <xdr:spPr bwMode="auto">
        <a:xfrm>
          <a:off x="7600759" y="2423795"/>
          <a:ext cx="88614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76009</xdr:colOff>
      <xdr:row>60</xdr:row>
      <xdr:rowOff>156845</xdr:rowOff>
    </xdr:from>
    <xdr:to>
      <xdr:col>3</xdr:col>
      <xdr:colOff>228409</xdr:colOff>
      <xdr:row>62</xdr:row>
      <xdr:rowOff>151764</xdr:rowOff>
    </xdr:to>
    <xdr:cxnSp macro="_xll.PtreeEvent_ObjectClick">
      <xdr:nvCxnSpPr>
        <xdr:cNvPr id="37" name="PTObj_DBranchDLine_1_7"/>
        <xdr:cNvCxnSpPr/>
      </xdr:nvCxnSpPr>
      <xdr:spPr bwMode="auto">
        <a:xfrm flipV="1">
          <a:off x="7448359" y="24237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228409</xdr:colOff>
      <xdr:row>62</xdr:row>
      <xdr:rowOff>156845</xdr:rowOff>
    </xdr:from>
    <xdr:to>
      <xdr:col>3</xdr:col>
      <xdr:colOff>127</xdr:colOff>
      <xdr:row>62</xdr:row>
      <xdr:rowOff>156845</xdr:rowOff>
    </xdr:to>
    <xdr:cxnSp macro="_xll.PtreeEvent_ObjectClick">
      <xdr:nvCxnSpPr>
        <xdr:cNvPr id="34" name="PTObj_DBranchHLine_1_4"/>
        <xdr:cNvCxnSpPr/>
      </xdr:nvCxnSpPr>
      <xdr:spPr bwMode="auto">
        <a:xfrm>
          <a:off x="5048059" y="2423795"/>
          <a:ext cx="2324418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76009</xdr:colOff>
      <xdr:row>62</xdr:row>
      <xdr:rowOff>156845</xdr:rowOff>
    </xdr:from>
    <xdr:to>
      <xdr:col>2</xdr:col>
      <xdr:colOff>228409</xdr:colOff>
      <xdr:row>68</xdr:row>
      <xdr:rowOff>151764</xdr:rowOff>
    </xdr:to>
    <xdr:cxnSp macro="_xll.PtreeEvent_ObjectClick">
      <xdr:nvCxnSpPr>
        <xdr:cNvPr id="33" name="PTObj_DBranchDLine_1_4"/>
        <xdr:cNvCxnSpPr/>
      </xdr:nvCxnSpPr>
      <xdr:spPr bwMode="auto">
        <a:xfrm flipV="1">
          <a:off x="4895659" y="2423795"/>
          <a:ext cx="152400" cy="3187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228409</xdr:colOff>
      <xdr:row>68</xdr:row>
      <xdr:rowOff>156845</xdr:rowOff>
    </xdr:from>
    <xdr:to>
      <xdr:col>2</xdr:col>
      <xdr:colOff>127</xdr:colOff>
      <xdr:row>68</xdr:row>
      <xdr:rowOff>156845</xdr:rowOff>
    </xdr:to>
    <xdr:cxnSp macro="_xll.PtreeEvent_ObjectClick">
      <xdr:nvCxnSpPr>
        <xdr:cNvPr id="18" name="PTObj_DBranchHLine_1_3"/>
        <xdr:cNvCxnSpPr/>
      </xdr:nvCxnSpPr>
      <xdr:spPr bwMode="auto">
        <a:xfrm>
          <a:off x="2428684" y="2423795"/>
          <a:ext cx="2391093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76009</xdr:colOff>
      <xdr:row>58</xdr:row>
      <xdr:rowOff>151764</xdr:rowOff>
    </xdr:from>
    <xdr:to>
      <xdr:col>1</xdr:col>
      <xdr:colOff>228409</xdr:colOff>
      <xdr:row>68</xdr:row>
      <xdr:rowOff>156845</xdr:rowOff>
    </xdr:to>
    <xdr:cxnSp macro="_xll.PtreeEvent_ObjectClick">
      <xdr:nvCxnSpPr>
        <xdr:cNvPr id="17" name="PTObj_DBranchDLine_1_3"/>
        <xdr:cNvCxnSpPr/>
      </xdr:nvCxnSpPr>
      <xdr:spPr bwMode="auto">
        <a:xfrm>
          <a:off x="2276284" y="2094864"/>
          <a:ext cx="152400" cy="32893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177800</xdr:colOff>
      <xdr:row>58</xdr:row>
      <xdr:rowOff>156845</xdr:rowOff>
    </xdr:from>
    <xdr:to>
      <xdr:col>1</xdr:col>
      <xdr:colOff>126</xdr:colOff>
      <xdr:row>58</xdr:row>
      <xdr:rowOff>156845</xdr:rowOff>
    </xdr:to>
    <xdr:cxnSp macro="_xll.PtreeEvent_ObjectClick">
      <xdr:nvCxnSpPr>
        <xdr:cNvPr id="6" name="PTObj_DBranchHLine_1_1"/>
        <xdr:cNvCxnSpPr/>
      </xdr:nvCxnSpPr>
      <xdr:spPr bwMode="auto">
        <a:xfrm>
          <a:off x="177800" y="1776095"/>
          <a:ext cx="2022601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</xdr:col>
      <xdr:colOff>127</xdr:colOff>
      <xdr:row>58</xdr:row>
      <xdr:rowOff>75882</xdr:rowOff>
    </xdr:from>
    <xdr:to>
      <xdr:col>1</xdr:col>
      <xdr:colOff>162052</xdr:colOff>
      <xdr:row>59</xdr:row>
      <xdr:rowOff>75882</xdr:rowOff>
    </xdr:to>
    <xdr:sp macro="_xll.PtreeEvent_ObjectClick" textlink="">
      <xdr:nvSpPr>
        <xdr:cNvPr id="2" name="PTObj_DNode_1_1" descr="56c2bad0-b604-4a20-9973-a3b04436581b"/>
        <xdr:cNvSpPr/>
      </xdr:nvSpPr>
      <xdr:spPr bwMode="auto">
        <a:xfrm rot="-5400000">
          <a:off x="1114552" y="1695132"/>
          <a:ext cx="161925" cy="161925"/>
        </a:xfrm>
        <a:prstGeom prst="triangle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1</xdr:col>
      <xdr:colOff>126</xdr:colOff>
      <xdr:row>58</xdr:row>
      <xdr:rowOff>75882</xdr:rowOff>
    </xdr:from>
    <xdr:to>
      <xdr:col>1</xdr:col>
      <xdr:colOff>162051</xdr:colOff>
      <xdr:row>59</xdr:row>
      <xdr:rowOff>75882</xdr:rowOff>
    </xdr:to>
    <xdr:sp macro="_xll.PtreeEvent_ObjectClick" textlink="">
      <xdr:nvSpPr>
        <xdr:cNvPr id="5" name="PTObj_DNode_1_1" descr="28d199a5-4a4c-4bab-906a-a0b18bcae8c7"/>
        <xdr:cNvSpPr/>
      </xdr:nvSpPr>
      <xdr:spPr bwMode="auto">
        <a:xfrm>
          <a:off x="2200401" y="16951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548894</xdr:colOff>
      <xdr:row>58</xdr:row>
      <xdr:rowOff>66531</xdr:rowOff>
    </xdr:from>
    <xdr:ext cx="604012" cy="180627"/>
    <xdr:sp macro="_xll.PtreeEvent_ObjectClick" textlink="">
      <xdr:nvSpPr>
        <xdr:cNvPr id="7" name="PTObj_DBranchName_1_1"/>
        <xdr:cNvSpPr txBox="1"/>
      </xdr:nvSpPr>
      <xdr:spPr>
        <a:xfrm>
          <a:off x="548894" y="1685781"/>
          <a:ext cx="604012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Platform Size</a:t>
          </a:r>
        </a:p>
      </xdr:txBody>
    </xdr:sp>
    <xdr:clientData/>
  </xdr:oneCellAnchor>
  <xdr:twoCellAnchor editAs="oneCell">
    <xdr:from>
      <xdr:col>2</xdr:col>
      <xdr:colOff>127</xdr:colOff>
      <xdr:row>30</xdr:row>
      <xdr:rowOff>75882</xdr:rowOff>
    </xdr:from>
    <xdr:to>
      <xdr:col>2</xdr:col>
      <xdr:colOff>162052</xdr:colOff>
      <xdr:row>31</xdr:row>
      <xdr:rowOff>75882</xdr:rowOff>
    </xdr:to>
    <xdr:sp macro="_xll.PtreeEvent_ObjectClick" textlink="">
      <xdr:nvSpPr>
        <xdr:cNvPr id="8" name="PTObj_DNode_1_2" descr="e2b71459-5982-413c-8ee5-0cc64d602713"/>
        <xdr:cNvSpPr/>
      </xdr:nvSpPr>
      <xdr:spPr bwMode="auto">
        <a:xfrm rot="-5400000">
          <a:off x="3314827" y="1695132"/>
          <a:ext cx="161925" cy="161925"/>
        </a:xfrm>
        <a:prstGeom prst="triangl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68</xdr:row>
      <xdr:rowOff>75882</xdr:rowOff>
    </xdr:from>
    <xdr:to>
      <xdr:col>2</xdr:col>
      <xdr:colOff>162052</xdr:colOff>
      <xdr:row>69</xdr:row>
      <xdr:rowOff>75882</xdr:rowOff>
    </xdr:to>
    <xdr:sp macro="_xll.PtreeEvent_ObjectClick" textlink="">
      <xdr:nvSpPr>
        <xdr:cNvPr id="12" name="PTObj_DNode_1_3" descr="0d0bf563-744b-484b-85c6-c928b8235481"/>
        <xdr:cNvSpPr/>
      </xdr:nvSpPr>
      <xdr:spPr bwMode="auto">
        <a:xfrm rot="-5400000">
          <a:off x="3552952" y="2342832"/>
          <a:ext cx="161925" cy="161925"/>
        </a:xfrm>
        <a:prstGeom prst="triangle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127</xdr:colOff>
      <xdr:row>68</xdr:row>
      <xdr:rowOff>75882</xdr:rowOff>
    </xdr:from>
    <xdr:to>
      <xdr:col>2</xdr:col>
      <xdr:colOff>162052</xdr:colOff>
      <xdr:row>69</xdr:row>
      <xdr:rowOff>75882</xdr:rowOff>
    </xdr:to>
    <xdr:sp macro="_xll.PtreeEvent_ObjectClick" textlink="">
      <xdr:nvSpPr>
        <xdr:cNvPr id="16" name="PTObj_DNode_1_3" descr="f8850dcd-365c-4c5f-8276-59dba21adf4e"/>
        <xdr:cNvSpPr/>
      </xdr:nvSpPr>
      <xdr:spPr bwMode="auto">
        <a:xfrm>
          <a:off x="4819777" y="23428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1</xdr:col>
      <xdr:colOff>813632</xdr:colOff>
      <xdr:row>68</xdr:row>
      <xdr:rowOff>66531</xdr:rowOff>
    </xdr:from>
    <xdr:ext cx="175753" cy="180627"/>
    <xdr:sp macro="_xll.PtreeEvent_ObjectClick" textlink="">
      <xdr:nvSpPr>
        <xdr:cNvPr id="19" name="PTObj_DBranchName_1_3"/>
        <xdr:cNvSpPr txBox="1"/>
      </xdr:nvSpPr>
      <xdr:spPr>
        <a:xfrm>
          <a:off x="3013907" y="2333481"/>
          <a:ext cx="1757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</a:t>
          </a:r>
        </a:p>
      </xdr:txBody>
    </xdr:sp>
    <xdr:clientData/>
  </xdr:oneCellAnchor>
  <xdr:twoCellAnchor editAs="oneCell">
    <xdr:from>
      <xdr:col>3</xdr:col>
      <xdr:colOff>127</xdr:colOff>
      <xdr:row>62</xdr:row>
      <xdr:rowOff>75882</xdr:rowOff>
    </xdr:from>
    <xdr:to>
      <xdr:col>3</xdr:col>
      <xdr:colOff>162052</xdr:colOff>
      <xdr:row>63</xdr:row>
      <xdr:rowOff>75882</xdr:rowOff>
    </xdr:to>
    <xdr:sp macro="_xll.PtreeEvent_ObjectClick" textlink="">
      <xdr:nvSpPr>
        <xdr:cNvPr id="20" name="PTObj_DNode_1_4" descr="38cd49c2-cc64-4879-aae7-ba44ca71d1d1"/>
        <xdr:cNvSpPr/>
      </xdr:nvSpPr>
      <xdr:spPr bwMode="auto">
        <a:xfrm rot="-5400000">
          <a:off x="5934202" y="2342832"/>
          <a:ext cx="161925" cy="161925"/>
        </a:xfrm>
        <a:prstGeom prst="triangl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72</xdr:row>
      <xdr:rowOff>75882</xdr:rowOff>
    </xdr:from>
    <xdr:to>
      <xdr:col>3</xdr:col>
      <xdr:colOff>162052</xdr:colOff>
      <xdr:row>73</xdr:row>
      <xdr:rowOff>75882</xdr:rowOff>
    </xdr:to>
    <xdr:sp macro="_xll.PtreeEvent_ObjectClick" textlink="">
      <xdr:nvSpPr>
        <xdr:cNvPr id="24" name="PTObj_DNode_1_5" descr="7b44571c-035f-4859-b9f6-00afb67ef253"/>
        <xdr:cNvSpPr/>
      </xdr:nvSpPr>
      <xdr:spPr bwMode="auto">
        <a:xfrm rot="-5400000">
          <a:off x="6172327" y="2990532"/>
          <a:ext cx="161925" cy="161925"/>
        </a:xfrm>
        <a:prstGeom prst="triangl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80</xdr:row>
      <xdr:rowOff>75882</xdr:rowOff>
    </xdr:from>
    <xdr:to>
      <xdr:col>3</xdr:col>
      <xdr:colOff>162052</xdr:colOff>
      <xdr:row>81</xdr:row>
      <xdr:rowOff>75882</xdr:rowOff>
    </xdr:to>
    <xdr:sp macro="_xll.PtreeEvent_ObjectClick" textlink="">
      <xdr:nvSpPr>
        <xdr:cNvPr id="28" name="PTObj_DNode_1_6" descr="b0dddf88-9d59-421b-adef-c081b598cfc9"/>
        <xdr:cNvSpPr/>
      </xdr:nvSpPr>
      <xdr:spPr bwMode="auto">
        <a:xfrm rot="-5400000">
          <a:off x="6315202" y="3314382"/>
          <a:ext cx="161925" cy="161925"/>
        </a:xfrm>
        <a:prstGeom prst="triangl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62</xdr:row>
      <xdr:rowOff>75882</xdr:rowOff>
    </xdr:from>
    <xdr:to>
      <xdr:col>3</xdr:col>
      <xdr:colOff>162052</xdr:colOff>
      <xdr:row>63</xdr:row>
      <xdr:rowOff>75882</xdr:rowOff>
    </xdr:to>
    <xdr:sp macro="_xll.PtreeEvent_ObjectClick" textlink="">
      <xdr:nvSpPr>
        <xdr:cNvPr id="32" name="PTObj_DNode_1_4" descr="e3e7b8b2-0f8c-494e-b453-5cdfb863bb79"/>
        <xdr:cNvSpPr/>
      </xdr:nvSpPr>
      <xdr:spPr bwMode="auto">
        <a:xfrm>
          <a:off x="7372477" y="23428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2</xdr:col>
      <xdr:colOff>751404</xdr:colOff>
      <xdr:row>62</xdr:row>
      <xdr:rowOff>66531</xdr:rowOff>
    </xdr:from>
    <xdr:ext cx="300210" cy="180627"/>
    <xdr:sp macro="_xll.PtreeEvent_ObjectClick" textlink="">
      <xdr:nvSpPr>
        <xdr:cNvPr id="35" name="PTObj_DBranchName_1_4"/>
        <xdr:cNvSpPr txBox="1"/>
      </xdr:nvSpPr>
      <xdr:spPr>
        <a:xfrm>
          <a:off x="5571054" y="2333481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4</xdr:col>
      <xdr:colOff>127</xdr:colOff>
      <xdr:row>60</xdr:row>
      <xdr:rowOff>75882</xdr:rowOff>
    </xdr:from>
    <xdr:to>
      <xdr:col>4</xdr:col>
      <xdr:colOff>162052</xdr:colOff>
      <xdr:row>61</xdr:row>
      <xdr:rowOff>75882</xdr:rowOff>
    </xdr:to>
    <xdr:sp macro="_xll.PtreeEvent_ObjectClick" textlink="">
      <xdr:nvSpPr>
        <xdr:cNvPr id="36" name="PTObj_DNode_1_7" descr="fe42f218-fc05-483e-843a-4c759c533fb1"/>
        <xdr:cNvSpPr/>
      </xdr:nvSpPr>
      <xdr:spPr bwMode="auto">
        <a:xfrm rot="-5400000">
          <a:off x="8486902" y="23428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852232</xdr:colOff>
      <xdr:row>60</xdr:row>
      <xdr:rowOff>66531</xdr:rowOff>
    </xdr:from>
    <xdr:ext cx="98553" cy="180627"/>
    <xdr:sp macro="_xll.PtreeEvent_ObjectClick" textlink="">
      <xdr:nvSpPr>
        <xdr:cNvPr id="39" name="PTObj_DBranchName_1_7"/>
        <xdr:cNvSpPr txBox="1"/>
      </xdr:nvSpPr>
      <xdr:spPr>
        <a:xfrm>
          <a:off x="8224582" y="2333481"/>
          <a:ext cx="98553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64</xdr:row>
      <xdr:rowOff>75882</xdr:rowOff>
    </xdr:from>
    <xdr:to>
      <xdr:col>4</xdr:col>
      <xdr:colOff>162052</xdr:colOff>
      <xdr:row>65</xdr:row>
      <xdr:rowOff>75882</xdr:rowOff>
    </xdr:to>
    <xdr:sp macro="_xll.PtreeEvent_ObjectClick" textlink="">
      <xdr:nvSpPr>
        <xdr:cNvPr id="40" name="PTObj_DNode_1_8" descr="4823a488-675f-4437-b3d9-ecbf0a82665e"/>
        <xdr:cNvSpPr/>
      </xdr:nvSpPr>
      <xdr:spPr bwMode="auto">
        <a:xfrm rot="-5400000">
          <a:off x="8725027" y="29905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829950</xdr:colOff>
      <xdr:row>64</xdr:row>
      <xdr:rowOff>66531</xdr:rowOff>
    </xdr:from>
    <xdr:ext cx="143116" cy="180627"/>
    <xdr:sp macro="_xll.PtreeEvent_ObjectClick" textlink="">
      <xdr:nvSpPr>
        <xdr:cNvPr id="43" name="PTObj_DBranchName_1_8"/>
        <xdr:cNvSpPr txBox="1"/>
      </xdr:nvSpPr>
      <xdr:spPr>
        <a:xfrm>
          <a:off x="8202300" y="298118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4</xdr:col>
      <xdr:colOff>127</xdr:colOff>
      <xdr:row>66</xdr:row>
      <xdr:rowOff>75882</xdr:rowOff>
    </xdr:from>
    <xdr:to>
      <xdr:col>4</xdr:col>
      <xdr:colOff>162052</xdr:colOff>
      <xdr:row>67</xdr:row>
      <xdr:rowOff>75882</xdr:rowOff>
    </xdr:to>
    <xdr:sp macro="_xll.PtreeEvent_ObjectClick" textlink="">
      <xdr:nvSpPr>
        <xdr:cNvPr id="44" name="PTObj_DNode_1_9" descr="e7c765fe-7a14-4137-a186-62013282f4dc"/>
        <xdr:cNvSpPr/>
      </xdr:nvSpPr>
      <xdr:spPr bwMode="auto">
        <a:xfrm rot="-5400000">
          <a:off x="8867902" y="33143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850244</xdr:colOff>
      <xdr:row>66</xdr:row>
      <xdr:rowOff>66531</xdr:rowOff>
    </xdr:from>
    <xdr:ext cx="102529" cy="180627"/>
    <xdr:sp macro="_xll.PtreeEvent_ObjectClick" textlink="">
      <xdr:nvSpPr>
        <xdr:cNvPr id="47" name="PTObj_DBranchName_1_9"/>
        <xdr:cNvSpPr txBox="1"/>
      </xdr:nvSpPr>
      <xdr:spPr>
        <a:xfrm>
          <a:off x="8222594" y="330503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72</xdr:row>
      <xdr:rowOff>75882</xdr:rowOff>
    </xdr:from>
    <xdr:to>
      <xdr:col>3</xdr:col>
      <xdr:colOff>162052</xdr:colOff>
      <xdr:row>73</xdr:row>
      <xdr:rowOff>75882</xdr:rowOff>
    </xdr:to>
    <xdr:sp macro="_xll.PtreeEvent_ObjectClick" textlink="">
      <xdr:nvSpPr>
        <xdr:cNvPr id="48" name="PTObj_DNode_1_5" descr="332d44c5-65f2-4bed-9784-bfc72d88a9d0"/>
        <xdr:cNvSpPr/>
      </xdr:nvSpPr>
      <xdr:spPr bwMode="auto">
        <a:xfrm>
          <a:off x="7372477" y="39620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72</xdr:row>
      <xdr:rowOff>75882</xdr:rowOff>
    </xdr:from>
    <xdr:to>
      <xdr:col>3</xdr:col>
      <xdr:colOff>162052</xdr:colOff>
      <xdr:row>73</xdr:row>
      <xdr:rowOff>75882</xdr:rowOff>
    </xdr:to>
    <xdr:sp macro="_xll.PtreeEvent_ObjectClick" textlink="">
      <xdr:nvSpPr>
        <xdr:cNvPr id="52" name="PTObj_DNode_1_5" descr="c748fe43-11a6-4626-be01-d81388d4a44d"/>
        <xdr:cNvSpPr/>
      </xdr:nvSpPr>
      <xdr:spPr bwMode="auto">
        <a:xfrm>
          <a:off x="7372477" y="42859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2</xdr:col>
      <xdr:colOff>753199</xdr:colOff>
      <xdr:row>72</xdr:row>
      <xdr:rowOff>66531</xdr:rowOff>
    </xdr:from>
    <xdr:ext cx="296620" cy="180627"/>
    <xdr:sp macro="_xll.PtreeEvent_ObjectClick" textlink="">
      <xdr:nvSpPr>
        <xdr:cNvPr id="55" name="PTObj_DBranchName_1_5"/>
        <xdr:cNvSpPr txBox="1"/>
      </xdr:nvSpPr>
      <xdr:spPr>
        <a:xfrm>
          <a:off x="5572849" y="4276581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4</xdr:col>
      <xdr:colOff>127</xdr:colOff>
      <xdr:row>70</xdr:row>
      <xdr:rowOff>75882</xdr:rowOff>
    </xdr:from>
    <xdr:to>
      <xdr:col>4</xdr:col>
      <xdr:colOff>162052</xdr:colOff>
      <xdr:row>71</xdr:row>
      <xdr:rowOff>75882</xdr:rowOff>
    </xdr:to>
    <xdr:sp macro="_xll.PtreeEvent_ObjectClick" textlink="">
      <xdr:nvSpPr>
        <xdr:cNvPr id="56" name="PTObj_DNode_1_10" descr="1afaffc7-fd69-4afe-86b7-bd16f56887c4"/>
        <xdr:cNvSpPr/>
      </xdr:nvSpPr>
      <xdr:spPr bwMode="auto">
        <a:xfrm rot="-5400000">
          <a:off x="10020427" y="39620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852233</xdr:colOff>
      <xdr:row>70</xdr:row>
      <xdr:rowOff>66531</xdr:rowOff>
    </xdr:from>
    <xdr:ext cx="98552" cy="180627"/>
    <xdr:sp macro="_xll.PtreeEvent_ObjectClick" textlink="">
      <xdr:nvSpPr>
        <xdr:cNvPr id="59" name="PTObj_DBranchName_1_10"/>
        <xdr:cNvSpPr txBox="1"/>
      </xdr:nvSpPr>
      <xdr:spPr>
        <a:xfrm>
          <a:off x="8224583" y="39527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74</xdr:row>
      <xdr:rowOff>75882</xdr:rowOff>
    </xdr:from>
    <xdr:to>
      <xdr:col>4</xdr:col>
      <xdr:colOff>162052</xdr:colOff>
      <xdr:row>75</xdr:row>
      <xdr:rowOff>75882</xdr:rowOff>
    </xdr:to>
    <xdr:sp macro="_xll.PtreeEvent_ObjectClick" textlink="">
      <xdr:nvSpPr>
        <xdr:cNvPr id="60" name="PTObj_DNode_1_11" descr="99ee14c6-fd99-4bb7-99dd-d2350644c4b9"/>
        <xdr:cNvSpPr/>
      </xdr:nvSpPr>
      <xdr:spPr bwMode="auto">
        <a:xfrm rot="-5400000">
          <a:off x="10020427" y="46097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829951</xdr:colOff>
      <xdr:row>74</xdr:row>
      <xdr:rowOff>66531</xdr:rowOff>
    </xdr:from>
    <xdr:ext cx="143116" cy="180627"/>
    <xdr:sp macro="_xll.PtreeEvent_ObjectClick" textlink="">
      <xdr:nvSpPr>
        <xdr:cNvPr id="63" name="PTObj_DBranchName_1_11"/>
        <xdr:cNvSpPr txBox="1"/>
      </xdr:nvSpPr>
      <xdr:spPr>
        <a:xfrm>
          <a:off x="8202301" y="46004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4</xdr:col>
      <xdr:colOff>127</xdr:colOff>
      <xdr:row>76</xdr:row>
      <xdr:rowOff>75882</xdr:rowOff>
    </xdr:from>
    <xdr:to>
      <xdr:col>4</xdr:col>
      <xdr:colOff>162052</xdr:colOff>
      <xdr:row>77</xdr:row>
      <xdr:rowOff>75882</xdr:rowOff>
    </xdr:to>
    <xdr:sp macro="_xll.PtreeEvent_ObjectClick" textlink="">
      <xdr:nvSpPr>
        <xdr:cNvPr id="64" name="PTObj_DNode_1_12" descr="557331a0-7922-484b-ab9f-f1b40fee9ebf"/>
        <xdr:cNvSpPr/>
      </xdr:nvSpPr>
      <xdr:spPr bwMode="auto">
        <a:xfrm rot="-5400000">
          <a:off x="10020427" y="49336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850244</xdr:colOff>
      <xdr:row>76</xdr:row>
      <xdr:rowOff>66531</xdr:rowOff>
    </xdr:from>
    <xdr:ext cx="102529" cy="180627"/>
    <xdr:sp macro="_xll.PtreeEvent_ObjectClick" textlink="">
      <xdr:nvSpPr>
        <xdr:cNvPr id="67" name="PTObj_DBranchName_1_12"/>
        <xdr:cNvSpPr txBox="1"/>
      </xdr:nvSpPr>
      <xdr:spPr>
        <a:xfrm>
          <a:off x="8222594" y="49242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80</xdr:row>
      <xdr:rowOff>75882</xdr:rowOff>
    </xdr:from>
    <xdr:to>
      <xdr:col>3</xdr:col>
      <xdr:colOff>162052</xdr:colOff>
      <xdr:row>81</xdr:row>
      <xdr:rowOff>75882</xdr:rowOff>
    </xdr:to>
    <xdr:sp macro="_xll.PtreeEvent_ObjectClick" textlink="">
      <xdr:nvSpPr>
        <xdr:cNvPr id="68" name="PTObj_DNode_1_6" descr="e39a00ed-2952-40f0-970b-738ef64c294f"/>
        <xdr:cNvSpPr/>
      </xdr:nvSpPr>
      <xdr:spPr bwMode="auto">
        <a:xfrm>
          <a:off x="7372477" y="52574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80</xdr:row>
      <xdr:rowOff>75882</xdr:rowOff>
    </xdr:from>
    <xdr:to>
      <xdr:col>3</xdr:col>
      <xdr:colOff>162052</xdr:colOff>
      <xdr:row>81</xdr:row>
      <xdr:rowOff>75882</xdr:rowOff>
    </xdr:to>
    <xdr:sp macro="_xll.PtreeEvent_ObjectClick" textlink="">
      <xdr:nvSpPr>
        <xdr:cNvPr id="72" name="PTObj_DNode_1_6" descr="b881408d-2747-465a-8ab1-5dbdfd2d625f"/>
        <xdr:cNvSpPr/>
      </xdr:nvSpPr>
      <xdr:spPr bwMode="auto">
        <a:xfrm>
          <a:off x="7372477" y="55813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2</xdr:col>
      <xdr:colOff>753744</xdr:colOff>
      <xdr:row>80</xdr:row>
      <xdr:rowOff>66531</xdr:rowOff>
    </xdr:from>
    <xdr:ext cx="295529" cy="180627"/>
    <xdr:sp macro="_xll.PtreeEvent_ObjectClick" textlink="">
      <xdr:nvSpPr>
        <xdr:cNvPr id="75" name="PTObj_DBranchName_1_6"/>
        <xdr:cNvSpPr txBox="1"/>
      </xdr:nvSpPr>
      <xdr:spPr>
        <a:xfrm>
          <a:off x="5573394" y="5571981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4</xdr:col>
      <xdr:colOff>127</xdr:colOff>
      <xdr:row>78</xdr:row>
      <xdr:rowOff>75882</xdr:rowOff>
    </xdr:from>
    <xdr:to>
      <xdr:col>4</xdr:col>
      <xdr:colOff>162052</xdr:colOff>
      <xdr:row>79</xdr:row>
      <xdr:rowOff>75882</xdr:rowOff>
    </xdr:to>
    <xdr:sp macro="_xll.PtreeEvent_ObjectClick" textlink="">
      <xdr:nvSpPr>
        <xdr:cNvPr id="76" name="PTObj_DNode_1_13" descr="d4c5433a-33bd-4b5c-9f0c-e7396e51f826"/>
        <xdr:cNvSpPr/>
      </xdr:nvSpPr>
      <xdr:spPr bwMode="auto">
        <a:xfrm rot="-5400000">
          <a:off x="10020427" y="52574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852233</xdr:colOff>
      <xdr:row>78</xdr:row>
      <xdr:rowOff>66531</xdr:rowOff>
    </xdr:from>
    <xdr:ext cx="98552" cy="180627"/>
    <xdr:sp macro="_xll.PtreeEvent_ObjectClick" textlink="">
      <xdr:nvSpPr>
        <xdr:cNvPr id="79" name="PTObj_DBranchName_1_13"/>
        <xdr:cNvSpPr txBox="1"/>
      </xdr:nvSpPr>
      <xdr:spPr>
        <a:xfrm>
          <a:off x="8224583" y="52481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82</xdr:row>
      <xdr:rowOff>75882</xdr:rowOff>
    </xdr:from>
    <xdr:to>
      <xdr:col>4</xdr:col>
      <xdr:colOff>162052</xdr:colOff>
      <xdr:row>83</xdr:row>
      <xdr:rowOff>75882</xdr:rowOff>
    </xdr:to>
    <xdr:sp macro="_xll.PtreeEvent_ObjectClick" textlink="">
      <xdr:nvSpPr>
        <xdr:cNvPr id="80" name="PTObj_DNode_1_14" descr="1bc0675a-cb0e-4180-b1de-45ce7bc77bee"/>
        <xdr:cNvSpPr/>
      </xdr:nvSpPr>
      <xdr:spPr bwMode="auto">
        <a:xfrm rot="-5400000">
          <a:off x="10020427" y="59051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829951</xdr:colOff>
      <xdr:row>82</xdr:row>
      <xdr:rowOff>66531</xdr:rowOff>
    </xdr:from>
    <xdr:ext cx="143116" cy="180627"/>
    <xdr:sp macro="_xll.PtreeEvent_ObjectClick" textlink="">
      <xdr:nvSpPr>
        <xdr:cNvPr id="83" name="PTObj_DBranchName_1_14"/>
        <xdr:cNvSpPr txBox="1"/>
      </xdr:nvSpPr>
      <xdr:spPr>
        <a:xfrm>
          <a:off x="8202301" y="58958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4</xdr:col>
      <xdr:colOff>127</xdr:colOff>
      <xdr:row>84</xdr:row>
      <xdr:rowOff>75882</xdr:rowOff>
    </xdr:from>
    <xdr:to>
      <xdr:col>4</xdr:col>
      <xdr:colOff>162052</xdr:colOff>
      <xdr:row>85</xdr:row>
      <xdr:rowOff>75882</xdr:rowOff>
    </xdr:to>
    <xdr:sp macro="_xll.PtreeEvent_ObjectClick" textlink="">
      <xdr:nvSpPr>
        <xdr:cNvPr id="84" name="PTObj_DNode_1_15" descr="752e8858-0070-4762-aaf4-c62c21ccf285"/>
        <xdr:cNvSpPr/>
      </xdr:nvSpPr>
      <xdr:spPr bwMode="auto">
        <a:xfrm rot="-5400000">
          <a:off x="10020427" y="62290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850244</xdr:colOff>
      <xdr:row>84</xdr:row>
      <xdr:rowOff>66531</xdr:rowOff>
    </xdr:from>
    <xdr:ext cx="102529" cy="180627"/>
    <xdr:sp macro="_xll.PtreeEvent_ObjectClick" textlink="">
      <xdr:nvSpPr>
        <xdr:cNvPr id="87" name="PTObj_DBranchName_1_15"/>
        <xdr:cNvSpPr txBox="1"/>
      </xdr:nvSpPr>
      <xdr:spPr>
        <a:xfrm>
          <a:off x="8222594" y="62196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2</xdr:col>
      <xdr:colOff>127</xdr:colOff>
      <xdr:row>30</xdr:row>
      <xdr:rowOff>75882</xdr:rowOff>
    </xdr:from>
    <xdr:to>
      <xdr:col>2</xdr:col>
      <xdr:colOff>162052</xdr:colOff>
      <xdr:row>31</xdr:row>
      <xdr:rowOff>75882</xdr:rowOff>
    </xdr:to>
    <xdr:sp macro="_xll.PtreeEvent_ObjectClick" textlink="">
      <xdr:nvSpPr>
        <xdr:cNvPr id="88" name="PTObj_DNode_1_2" descr="f5ba811f-4a41-4b60-8c6c-8964b8aadf1a"/>
        <xdr:cNvSpPr/>
      </xdr:nvSpPr>
      <xdr:spPr bwMode="auto">
        <a:xfrm>
          <a:off x="4819777" y="16951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1</xdr:col>
      <xdr:colOff>803213</xdr:colOff>
      <xdr:row>30</xdr:row>
      <xdr:rowOff>66531</xdr:rowOff>
    </xdr:from>
    <xdr:ext cx="196592" cy="180627"/>
    <xdr:sp macro="_xll.PtreeEvent_ObjectClick" textlink="">
      <xdr:nvSpPr>
        <xdr:cNvPr id="91" name="PTObj_DBranchName_1_2"/>
        <xdr:cNvSpPr txBox="1"/>
      </xdr:nvSpPr>
      <xdr:spPr>
        <a:xfrm>
          <a:off x="3003488" y="1685781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twoCellAnchor editAs="oneCell">
    <xdr:from>
      <xdr:col>3</xdr:col>
      <xdr:colOff>127</xdr:colOff>
      <xdr:row>12</xdr:row>
      <xdr:rowOff>75882</xdr:rowOff>
    </xdr:from>
    <xdr:to>
      <xdr:col>3</xdr:col>
      <xdr:colOff>162052</xdr:colOff>
      <xdr:row>13</xdr:row>
      <xdr:rowOff>75882</xdr:rowOff>
    </xdr:to>
    <xdr:sp macro="_xll.PtreeEvent_ObjectClick" textlink="">
      <xdr:nvSpPr>
        <xdr:cNvPr id="92" name="PTObj_DNode_1_16" descr="1fb0104a-3171-4cd0-bde9-cb4dd00659f6"/>
        <xdr:cNvSpPr/>
      </xdr:nvSpPr>
      <xdr:spPr bwMode="auto">
        <a:xfrm rot="-5400000">
          <a:off x="7372477" y="1695132"/>
          <a:ext cx="161925" cy="161925"/>
        </a:xfrm>
        <a:prstGeom prst="triangle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40</xdr:row>
      <xdr:rowOff>75882</xdr:rowOff>
    </xdr:from>
    <xdr:to>
      <xdr:col>3</xdr:col>
      <xdr:colOff>162052</xdr:colOff>
      <xdr:row>41</xdr:row>
      <xdr:rowOff>75882</xdr:rowOff>
    </xdr:to>
    <xdr:sp macro="_xll.PtreeEvent_ObjectClick" textlink="">
      <xdr:nvSpPr>
        <xdr:cNvPr id="96" name="PTObj_DNode_1_17" descr="14c6caab-f0c0-43d2-b323-c42945f90514"/>
        <xdr:cNvSpPr/>
      </xdr:nvSpPr>
      <xdr:spPr bwMode="auto">
        <a:xfrm rot="-5400000">
          <a:off x="7372477" y="2342832"/>
          <a:ext cx="161925" cy="161925"/>
        </a:xfrm>
        <a:prstGeom prst="triangle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12</xdr:row>
      <xdr:rowOff>75882</xdr:rowOff>
    </xdr:from>
    <xdr:to>
      <xdr:col>3</xdr:col>
      <xdr:colOff>162052</xdr:colOff>
      <xdr:row>13</xdr:row>
      <xdr:rowOff>75882</xdr:rowOff>
    </xdr:to>
    <xdr:sp macro="_xll.PtreeEvent_ObjectClick" textlink="">
      <xdr:nvSpPr>
        <xdr:cNvPr id="100" name="PTObj_DNode_1_16" descr="75c7a64b-1ef4-4e65-b40d-0ce8a20868e7"/>
        <xdr:cNvSpPr/>
      </xdr:nvSpPr>
      <xdr:spPr bwMode="auto">
        <a:xfrm>
          <a:off x="7372477" y="16951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12</xdr:row>
      <xdr:rowOff>75882</xdr:rowOff>
    </xdr:from>
    <xdr:to>
      <xdr:col>3</xdr:col>
      <xdr:colOff>162052</xdr:colOff>
      <xdr:row>13</xdr:row>
      <xdr:rowOff>75882</xdr:rowOff>
    </xdr:to>
    <xdr:sp macro="_xll.PtreeEvent_ObjectClick" textlink="">
      <xdr:nvSpPr>
        <xdr:cNvPr id="104" name="PTObj_DNode_1_16" descr="53ea6544-8699-45d5-9539-c9e1f91c87b2"/>
        <xdr:cNvSpPr/>
      </xdr:nvSpPr>
      <xdr:spPr bwMode="auto">
        <a:xfrm>
          <a:off x="7372477" y="29905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2</xdr:col>
      <xdr:colOff>668753</xdr:colOff>
      <xdr:row>12</xdr:row>
      <xdr:rowOff>66531</xdr:rowOff>
    </xdr:from>
    <xdr:ext cx="465512" cy="180627"/>
    <xdr:sp macro="_xll.PtreeEvent_ObjectClick" textlink="">
      <xdr:nvSpPr>
        <xdr:cNvPr id="107" name="PTObj_DBranchName_1_16"/>
        <xdr:cNvSpPr txBox="1"/>
      </xdr:nvSpPr>
      <xdr:spPr>
        <a:xfrm>
          <a:off x="5488403" y="2981181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4</xdr:col>
      <xdr:colOff>127</xdr:colOff>
      <xdr:row>6</xdr:row>
      <xdr:rowOff>75882</xdr:rowOff>
    </xdr:from>
    <xdr:to>
      <xdr:col>4</xdr:col>
      <xdr:colOff>162052</xdr:colOff>
      <xdr:row>7</xdr:row>
      <xdr:rowOff>75882</xdr:rowOff>
    </xdr:to>
    <xdr:sp macro="_xll.PtreeEvent_ObjectClick" textlink="">
      <xdr:nvSpPr>
        <xdr:cNvPr id="108" name="PTObj_DNode_1_18" descr="daf54627-d8e6-4f30-971e-d51ef000bdc0"/>
        <xdr:cNvSpPr/>
      </xdr:nvSpPr>
      <xdr:spPr bwMode="auto">
        <a:xfrm>
          <a:off x="10020427" y="20189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751404</xdr:colOff>
      <xdr:row>6</xdr:row>
      <xdr:rowOff>66531</xdr:rowOff>
    </xdr:from>
    <xdr:ext cx="300210" cy="180627"/>
    <xdr:sp macro="_xll.PtreeEvent_ObjectClick" textlink="">
      <xdr:nvSpPr>
        <xdr:cNvPr id="111" name="PTObj_DBranchName_1_18"/>
        <xdr:cNvSpPr txBox="1"/>
      </xdr:nvSpPr>
      <xdr:spPr>
        <a:xfrm>
          <a:off x="8123754" y="2009631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5</xdr:col>
      <xdr:colOff>127</xdr:colOff>
      <xdr:row>4</xdr:row>
      <xdr:rowOff>75882</xdr:rowOff>
    </xdr:from>
    <xdr:to>
      <xdr:col>5</xdr:col>
      <xdr:colOff>162052</xdr:colOff>
      <xdr:row>5</xdr:row>
      <xdr:rowOff>75882</xdr:rowOff>
    </xdr:to>
    <xdr:sp macro="_xll.PtreeEvent_ObjectClick" textlink="">
      <xdr:nvSpPr>
        <xdr:cNvPr id="112" name="PTObj_DNode_1_19" descr="a06480f4-8162-4ffe-bca4-d330101fe65f"/>
        <xdr:cNvSpPr/>
      </xdr:nvSpPr>
      <xdr:spPr bwMode="auto">
        <a:xfrm rot="-5400000">
          <a:off x="12668377" y="16951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4</xdr:row>
      <xdr:rowOff>66531</xdr:rowOff>
    </xdr:from>
    <xdr:ext cx="98552" cy="180627"/>
    <xdr:sp macro="_xll.PtreeEvent_ObjectClick" textlink="">
      <xdr:nvSpPr>
        <xdr:cNvPr id="115" name="PTObj_DBranchName_1_19"/>
        <xdr:cNvSpPr txBox="1"/>
      </xdr:nvSpPr>
      <xdr:spPr>
        <a:xfrm>
          <a:off x="10872533" y="168578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8</xdr:row>
      <xdr:rowOff>75882</xdr:rowOff>
    </xdr:from>
    <xdr:to>
      <xdr:col>5</xdr:col>
      <xdr:colOff>162052</xdr:colOff>
      <xdr:row>9</xdr:row>
      <xdr:rowOff>75882</xdr:rowOff>
    </xdr:to>
    <xdr:sp macro="_xll.PtreeEvent_ObjectClick" textlink="">
      <xdr:nvSpPr>
        <xdr:cNvPr id="116" name="PTObj_DNode_1_20" descr="d905686b-5a63-4f02-91e4-57e6005882aa"/>
        <xdr:cNvSpPr/>
      </xdr:nvSpPr>
      <xdr:spPr bwMode="auto">
        <a:xfrm rot="-5400000">
          <a:off x="12668377" y="23428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8</xdr:row>
      <xdr:rowOff>66531</xdr:rowOff>
    </xdr:from>
    <xdr:ext cx="143116" cy="180627"/>
    <xdr:sp macro="_xll.PtreeEvent_ObjectClick" textlink="">
      <xdr:nvSpPr>
        <xdr:cNvPr id="119" name="PTObj_DBranchName_1_20"/>
        <xdr:cNvSpPr txBox="1"/>
      </xdr:nvSpPr>
      <xdr:spPr>
        <a:xfrm>
          <a:off x="10850251" y="233348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10</xdr:row>
      <xdr:rowOff>75882</xdr:rowOff>
    </xdr:from>
    <xdr:to>
      <xdr:col>5</xdr:col>
      <xdr:colOff>162052</xdr:colOff>
      <xdr:row>11</xdr:row>
      <xdr:rowOff>75882</xdr:rowOff>
    </xdr:to>
    <xdr:sp macro="_xll.PtreeEvent_ObjectClick" textlink="">
      <xdr:nvSpPr>
        <xdr:cNvPr id="120" name="PTObj_DNode_1_21" descr="2919b80c-0697-4052-bd24-c023e2f11806"/>
        <xdr:cNvSpPr/>
      </xdr:nvSpPr>
      <xdr:spPr bwMode="auto">
        <a:xfrm rot="-5400000">
          <a:off x="12668377" y="26666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10</xdr:row>
      <xdr:rowOff>66531</xdr:rowOff>
    </xdr:from>
    <xdr:ext cx="102529" cy="180627"/>
    <xdr:sp macro="_xll.PtreeEvent_ObjectClick" textlink="">
      <xdr:nvSpPr>
        <xdr:cNvPr id="123" name="PTObj_DBranchName_1_21"/>
        <xdr:cNvSpPr txBox="1"/>
      </xdr:nvSpPr>
      <xdr:spPr>
        <a:xfrm>
          <a:off x="10870544" y="265733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16</xdr:row>
      <xdr:rowOff>75882</xdr:rowOff>
    </xdr:from>
    <xdr:to>
      <xdr:col>4</xdr:col>
      <xdr:colOff>162052</xdr:colOff>
      <xdr:row>17</xdr:row>
      <xdr:rowOff>75882</xdr:rowOff>
    </xdr:to>
    <xdr:sp macro="_xll.PtreeEvent_ObjectClick" textlink="">
      <xdr:nvSpPr>
        <xdr:cNvPr id="124" name="PTObj_DNode_1_22" descr="6e80ec7b-6a99-474d-acbd-2d1c80c90630"/>
        <xdr:cNvSpPr/>
      </xdr:nvSpPr>
      <xdr:spPr bwMode="auto">
        <a:xfrm>
          <a:off x="10020427" y="36382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753199</xdr:colOff>
      <xdr:row>16</xdr:row>
      <xdr:rowOff>66531</xdr:rowOff>
    </xdr:from>
    <xdr:ext cx="296620" cy="180627"/>
    <xdr:sp macro="_xll.PtreeEvent_ObjectClick" textlink="">
      <xdr:nvSpPr>
        <xdr:cNvPr id="127" name="PTObj_DBranchName_1_22"/>
        <xdr:cNvSpPr txBox="1"/>
      </xdr:nvSpPr>
      <xdr:spPr>
        <a:xfrm>
          <a:off x="8125549" y="3628881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5</xdr:col>
      <xdr:colOff>127</xdr:colOff>
      <xdr:row>14</xdr:row>
      <xdr:rowOff>75882</xdr:rowOff>
    </xdr:from>
    <xdr:to>
      <xdr:col>5</xdr:col>
      <xdr:colOff>162052</xdr:colOff>
      <xdr:row>15</xdr:row>
      <xdr:rowOff>75882</xdr:rowOff>
    </xdr:to>
    <xdr:sp macro="_xll.PtreeEvent_ObjectClick" textlink="">
      <xdr:nvSpPr>
        <xdr:cNvPr id="128" name="PTObj_DNode_1_23" descr="478e6ea7-6edd-4f71-911d-8829eb614868"/>
        <xdr:cNvSpPr/>
      </xdr:nvSpPr>
      <xdr:spPr bwMode="auto">
        <a:xfrm rot="-5400000">
          <a:off x="12668377" y="33143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14</xdr:row>
      <xdr:rowOff>66531</xdr:rowOff>
    </xdr:from>
    <xdr:ext cx="98552" cy="180627"/>
    <xdr:sp macro="_xll.PtreeEvent_ObjectClick" textlink="">
      <xdr:nvSpPr>
        <xdr:cNvPr id="131" name="PTObj_DBranchName_1_23"/>
        <xdr:cNvSpPr txBox="1"/>
      </xdr:nvSpPr>
      <xdr:spPr>
        <a:xfrm>
          <a:off x="10872533" y="33050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18</xdr:row>
      <xdr:rowOff>75882</xdr:rowOff>
    </xdr:from>
    <xdr:to>
      <xdr:col>5</xdr:col>
      <xdr:colOff>162052</xdr:colOff>
      <xdr:row>19</xdr:row>
      <xdr:rowOff>75882</xdr:rowOff>
    </xdr:to>
    <xdr:sp macro="_xll.PtreeEvent_ObjectClick" textlink="">
      <xdr:nvSpPr>
        <xdr:cNvPr id="132" name="PTObj_DNode_1_24" descr="e4fad56d-ce6a-496d-bad2-57976e559202"/>
        <xdr:cNvSpPr/>
      </xdr:nvSpPr>
      <xdr:spPr bwMode="auto">
        <a:xfrm rot="-5400000">
          <a:off x="12668377" y="39620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18</xdr:row>
      <xdr:rowOff>66531</xdr:rowOff>
    </xdr:from>
    <xdr:ext cx="143116" cy="180627"/>
    <xdr:sp macro="_xll.PtreeEvent_ObjectClick" textlink="">
      <xdr:nvSpPr>
        <xdr:cNvPr id="135" name="PTObj_DBranchName_1_24"/>
        <xdr:cNvSpPr txBox="1"/>
      </xdr:nvSpPr>
      <xdr:spPr>
        <a:xfrm>
          <a:off x="10850251" y="39527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20</xdr:row>
      <xdr:rowOff>75882</xdr:rowOff>
    </xdr:from>
    <xdr:to>
      <xdr:col>5</xdr:col>
      <xdr:colOff>162052</xdr:colOff>
      <xdr:row>21</xdr:row>
      <xdr:rowOff>75882</xdr:rowOff>
    </xdr:to>
    <xdr:sp macro="_xll.PtreeEvent_ObjectClick" textlink="">
      <xdr:nvSpPr>
        <xdr:cNvPr id="136" name="PTObj_DNode_1_25" descr="adf24a6f-77bc-4729-bf84-cfc3e40cbf68"/>
        <xdr:cNvSpPr/>
      </xdr:nvSpPr>
      <xdr:spPr bwMode="auto">
        <a:xfrm rot="-5400000">
          <a:off x="12668377" y="42859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20</xdr:row>
      <xdr:rowOff>66531</xdr:rowOff>
    </xdr:from>
    <xdr:ext cx="102529" cy="180627"/>
    <xdr:sp macro="_xll.PtreeEvent_ObjectClick" textlink="">
      <xdr:nvSpPr>
        <xdr:cNvPr id="139" name="PTObj_DBranchName_1_25"/>
        <xdr:cNvSpPr txBox="1"/>
      </xdr:nvSpPr>
      <xdr:spPr>
        <a:xfrm>
          <a:off x="10870544" y="42765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24</xdr:row>
      <xdr:rowOff>75882</xdr:rowOff>
    </xdr:from>
    <xdr:to>
      <xdr:col>4</xdr:col>
      <xdr:colOff>162052</xdr:colOff>
      <xdr:row>25</xdr:row>
      <xdr:rowOff>75882</xdr:rowOff>
    </xdr:to>
    <xdr:sp macro="_xll.PtreeEvent_ObjectClick" textlink="">
      <xdr:nvSpPr>
        <xdr:cNvPr id="140" name="PTObj_DNode_1_26" descr="eae2f08f-4b31-4960-99e8-efaf99e201b1"/>
        <xdr:cNvSpPr/>
      </xdr:nvSpPr>
      <xdr:spPr bwMode="auto">
        <a:xfrm>
          <a:off x="10020427" y="49336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753744</xdr:colOff>
      <xdr:row>24</xdr:row>
      <xdr:rowOff>66531</xdr:rowOff>
    </xdr:from>
    <xdr:ext cx="295529" cy="180627"/>
    <xdr:sp macro="_xll.PtreeEvent_ObjectClick" textlink="">
      <xdr:nvSpPr>
        <xdr:cNvPr id="143" name="PTObj_DBranchName_1_26"/>
        <xdr:cNvSpPr txBox="1"/>
      </xdr:nvSpPr>
      <xdr:spPr>
        <a:xfrm>
          <a:off x="8126094" y="4924281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5</xdr:col>
      <xdr:colOff>127</xdr:colOff>
      <xdr:row>22</xdr:row>
      <xdr:rowOff>75882</xdr:rowOff>
    </xdr:from>
    <xdr:to>
      <xdr:col>5</xdr:col>
      <xdr:colOff>162052</xdr:colOff>
      <xdr:row>23</xdr:row>
      <xdr:rowOff>75882</xdr:rowOff>
    </xdr:to>
    <xdr:sp macro="_xll.PtreeEvent_ObjectClick" textlink="">
      <xdr:nvSpPr>
        <xdr:cNvPr id="144" name="PTObj_DNode_1_27" descr="d433e7b2-7e84-4501-9b17-f5817052d990"/>
        <xdr:cNvSpPr/>
      </xdr:nvSpPr>
      <xdr:spPr bwMode="auto">
        <a:xfrm rot="-5400000">
          <a:off x="12668377" y="46097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22</xdr:row>
      <xdr:rowOff>66531</xdr:rowOff>
    </xdr:from>
    <xdr:ext cx="98552" cy="180627"/>
    <xdr:sp macro="_xll.PtreeEvent_ObjectClick" textlink="">
      <xdr:nvSpPr>
        <xdr:cNvPr id="147" name="PTObj_DBranchName_1_27"/>
        <xdr:cNvSpPr txBox="1"/>
      </xdr:nvSpPr>
      <xdr:spPr>
        <a:xfrm>
          <a:off x="10872533" y="46004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26</xdr:row>
      <xdr:rowOff>75882</xdr:rowOff>
    </xdr:from>
    <xdr:to>
      <xdr:col>5</xdr:col>
      <xdr:colOff>162052</xdr:colOff>
      <xdr:row>27</xdr:row>
      <xdr:rowOff>75882</xdr:rowOff>
    </xdr:to>
    <xdr:sp macro="_xll.PtreeEvent_ObjectClick" textlink="">
      <xdr:nvSpPr>
        <xdr:cNvPr id="148" name="PTObj_DNode_1_28" descr="bb87b0c7-4b9c-4bdf-a229-40fcdc5ac786"/>
        <xdr:cNvSpPr/>
      </xdr:nvSpPr>
      <xdr:spPr bwMode="auto">
        <a:xfrm rot="-5400000">
          <a:off x="12668377" y="52574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26</xdr:row>
      <xdr:rowOff>66531</xdr:rowOff>
    </xdr:from>
    <xdr:ext cx="143116" cy="180627"/>
    <xdr:sp macro="_xll.PtreeEvent_ObjectClick" textlink="">
      <xdr:nvSpPr>
        <xdr:cNvPr id="151" name="PTObj_DBranchName_1_28"/>
        <xdr:cNvSpPr txBox="1"/>
      </xdr:nvSpPr>
      <xdr:spPr>
        <a:xfrm>
          <a:off x="10850251" y="52481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28</xdr:row>
      <xdr:rowOff>75882</xdr:rowOff>
    </xdr:from>
    <xdr:to>
      <xdr:col>5</xdr:col>
      <xdr:colOff>162052</xdr:colOff>
      <xdr:row>29</xdr:row>
      <xdr:rowOff>75882</xdr:rowOff>
    </xdr:to>
    <xdr:sp macro="_xll.PtreeEvent_ObjectClick" textlink="">
      <xdr:nvSpPr>
        <xdr:cNvPr id="152" name="PTObj_DNode_1_29" descr="89aea574-60bc-4fbd-ab87-6ec2021084a8"/>
        <xdr:cNvSpPr/>
      </xdr:nvSpPr>
      <xdr:spPr bwMode="auto">
        <a:xfrm rot="-5400000">
          <a:off x="12668377" y="55813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28</xdr:row>
      <xdr:rowOff>66531</xdr:rowOff>
    </xdr:from>
    <xdr:ext cx="102529" cy="180627"/>
    <xdr:sp macro="_xll.PtreeEvent_ObjectClick" textlink="">
      <xdr:nvSpPr>
        <xdr:cNvPr id="155" name="PTObj_DBranchName_1_29"/>
        <xdr:cNvSpPr txBox="1"/>
      </xdr:nvSpPr>
      <xdr:spPr>
        <a:xfrm>
          <a:off x="10870544" y="55719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40</xdr:row>
      <xdr:rowOff>75882</xdr:rowOff>
    </xdr:from>
    <xdr:to>
      <xdr:col>3</xdr:col>
      <xdr:colOff>162052</xdr:colOff>
      <xdr:row>41</xdr:row>
      <xdr:rowOff>75882</xdr:rowOff>
    </xdr:to>
    <xdr:sp macro="_xll.PtreeEvent_ObjectClick" textlink="">
      <xdr:nvSpPr>
        <xdr:cNvPr id="156" name="PTObj_DNode_1_17" descr="78fd0c4d-1c73-4154-96ee-eb55c41e0422"/>
        <xdr:cNvSpPr/>
      </xdr:nvSpPr>
      <xdr:spPr bwMode="auto">
        <a:xfrm>
          <a:off x="7372477" y="62290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3</xdr:col>
      <xdr:colOff>127</xdr:colOff>
      <xdr:row>40</xdr:row>
      <xdr:rowOff>75882</xdr:rowOff>
    </xdr:from>
    <xdr:to>
      <xdr:col>3</xdr:col>
      <xdr:colOff>162052</xdr:colOff>
      <xdr:row>41</xdr:row>
      <xdr:rowOff>75882</xdr:rowOff>
    </xdr:to>
    <xdr:sp macro="_xll.PtreeEvent_ObjectClick" textlink="">
      <xdr:nvSpPr>
        <xdr:cNvPr id="160" name="PTObj_DNode_1_17" descr="7751b844-25e7-4e63-ad22-8d3e18753935"/>
        <xdr:cNvSpPr/>
      </xdr:nvSpPr>
      <xdr:spPr bwMode="auto">
        <a:xfrm>
          <a:off x="7372477" y="7524432"/>
          <a:ext cx="161925" cy="161925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2</xdr:col>
      <xdr:colOff>616784</xdr:colOff>
      <xdr:row>40</xdr:row>
      <xdr:rowOff>66531</xdr:rowOff>
    </xdr:from>
    <xdr:ext cx="569450" cy="180627"/>
    <xdr:sp macro="_xll.PtreeEvent_ObjectClick" textlink="">
      <xdr:nvSpPr>
        <xdr:cNvPr id="163" name="PTObj_DBranchName_1_17"/>
        <xdr:cNvSpPr txBox="1"/>
      </xdr:nvSpPr>
      <xdr:spPr>
        <a:xfrm>
          <a:off x="5436434" y="7515081"/>
          <a:ext cx="56945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4</xdr:col>
      <xdr:colOff>127</xdr:colOff>
      <xdr:row>34</xdr:row>
      <xdr:rowOff>75882</xdr:rowOff>
    </xdr:from>
    <xdr:to>
      <xdr:col>4</xdr:col>
      <xdr:colOff>162052</xdr:colOff>
      <xdr:row>35</xdr:row>
      <xdr:rowOff>75882</xdr:rowOff>
    </xdr:to>
    <xdr:sp macro="_xll.PtreeEvent_ObjectClick" textlink="">
      <xdr:nvSpPr>
        <xdr:cNvPr id="164" name="PTObj_DNode_1_30" descr="54b17ba2-8384-449b-855b-532f1848430c"/>
        <xdr:cNvSpPr/>
      </xdr:nvSpPr>
      <xdr:spPr bwMode="auto">
        <a:xfrm>
          <a:off x="10020427" y="655288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751404</xdr:colOff>
      <xdr:row>34</xdr:row>
      <xdr:rowOff>66531</xdr:rowOff>
    </xdr:from>
    <xdr:ext cx="300210" cy="180627"/>
    <xdr:sp macro="_xll.PtreeEvent_ObjectClick" textlink="">
      <xdr:nvSpPr>
        <xdr:cNvPr id="167" name="PTObj_DBranchName_1_30"/>
        <xdr:cNvSpPr txBox="1"/>
      </xdr:nvSpPr>
      <xdr:spPr>
        <a:xfrm>
          <a:off x="8123754" y="6543531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5</xdr:col>
      <xdr:colOff>127</xdr:colOff>
      <xdr:row>32</xdr:row>
      <xdr:rowOff>75882</xdr:rowOff>
    </xdr:from>
    <xdr:to>
      <xdr:col>5</xdr:col>
      <xdr:colOff>162052</xdr:colOff>
      <xdr:row>33</xdr:row>
      <xdr:rowOff>75882</xdr:rowOff>
    </xdr:to>
    <xdr:sp macro="_xll.PtreeEvent_ObjectClick" textlink="">
      <xdr:nvSpPr>
        <xdr:cNvPr id="168" name="PTObj_DNode_1_31" descr="27a076d5-53f1-47d6-b1ed-3fb6ed81474a"/>
        <xdr:cNvSpPr/>
      </xdr:nvSpPr>
      <xdr:spPr bwMode="auto">
        <a:xfrm rot="-5400000">
          <a:off x="12668377" y="62290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32</xdr:row>
      <xdr:rowOff>66531</xdr:rowOff>
    </xdr:from>
    <xdr:ext cx="98552" cy="180627"/>
    <xdr:sp macro="_xll.PtreeEvent_ObjectClick" textlink="">
      <xdr:nvSpPr>
        <xdr:cNvPr id="171" name="PTObj_DBranchName_1_31"/>
        <xdr:cNvSpPr txBox="1"/>
      </xdr:nvSpPr>
      <xdr:spPr>
        <a:xfrm>
          <a:off x="10872533" y="621968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36</xdr:row>
      <xdr:rowOff>75882</xdr:rowOff>
    </xdr:from>
    <xdr:to>
      <xdr:col>5</xdr:col>
      <xdr:colOff>162052</xdr:colOff>
      <xdr:row>37</xdr:row>
      <xdr:rowOff>75882</xdr:rowOff>
    </xdr:to>
    <xdr:sp macro="_xll.PtreeEvent_ObjectClick" textlink="">
      <xdr:nvSpPr>
        <xdr:cNvPr id="172" name="PTObj_DNode_1_32" descr="9a0bc806-65a1-4af4-8e48-54d5f02abfb4"/>
        <xdr:cNvSpPr/>
      </xdr:nvSpPr>
      <xdr:spPr bwMode="auto">
        <a:xfrm rot="-5400000">
          <a:off x="12668377" y="68767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36</xdr:row>
      <xdr:rowOff>66531</xdr:rowOff>
    </xdr:from>
    <xdr:ext cx="143116" cy="180627"/>
    <xdr:sp macro="_xll.PtreeEvent_ObjectClick" textlink="">
      <xdr:nvSpPr>
        <xdr:cNvPr id="175" name="PTObj_DBranchName_1_32"/>
        <xdr:cNvSpPr txBox="1"/>
      </xdr:nvSpPr>
      <xdr:spPr>
        <a:xfrm>
          <a:off x="10850251" y="686738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38</xdr:row>
      <xdr:rowOff>75882</xdr:rowOff>
    </xdr:from>
    <xdr:to>
      <xdr:col>5</xdr:col>
      <xdr:colOff>162052</xdr:colOff>
      <xdr:row>39</xdr:row>
      <xdr:rowOff>75882</xdr:rowOff>
    </xdr:to>
    <xdr:sp macro="_xll.PtreeEvent_ObjectClick" textlink="">
      <xdr:nvSpPr>
        <xdr:cNvPr id="176" name="PTObj_DNode_1_33" descr="92017c18-495e-4287-a835-1004495a5ac9"/>
        <xdr:cNvSpPr/>
      </xdr:nvSpPr>
      <xdr:spPr bwMode="auto">
        <a:xfrm rot="-5400000">
          <a:off x="12668377" y="72005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38</xdr:row>
      <xdr:rowOff>66531</xdr:rowOff>
    </xdr:from>
    <xdr:ext cx="102529" cy="180627"/>
    <xdr:sp macro="_xll.PtreeEvent_ObjectClick" textlink="">
      <xdr:nvSpPr>
        <xdr:cNvPr id="179" name="PTObj_DBranchName_1_33"/>
        <xdr:cNvSpPr txBox="1"/>
      </xdr:nvSpPr>
      <xdr:spPr>
        <a:xfrm>
          <a:off x="10870544" y="7191231"/>
          <a:ext cx="102529" cy="180627"/>
        </a:xfrm>
        <a:prstGeom prst="rect">
          <a:avLst/>
        </a:prstGeom>
        <a:solidFill>
          <a:srgbClr val="FFFFFF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44</xdr:row>
      <xdr:rowOff>75882</xdr:rowOff>
    </xdr:from>
    <xdr:to>
      <xdr:col>4</xdr:col>
      <xdr:colOff>162052</xdr:colOff>
      <xdr:row>45</xdr:row>
      <xdr:rowOff>75882</xdr:rowOff>
    </xdr:to>
    <xdr:sp macro="_xll.PtreeEvent_ObjectClick" textlink="">
      <xdr:nvSpPr>
        <xdr:cNvPr id="180" name="PTObj_DNode_1_34" descr="b4bf68e2-a39b-471c-89ac-435c498aad2e"/>
        <xdr:cNvSpPr/>
      </xdr:nvSpPr>
      <xdr:spPr bwMode="auto">
        <a:xfrm>
          <a:off x="10020427" y="81721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753199</xdr:colOff>
      <xdr:row>44</xdr:row>
      <xdr:rowOff>66531</xdr:rowOff>
    </xdr:from>
    <xdr:ext cx="296620" cy="180627"/>
    <xdr:sp macro="_xll.PtreeEvent_ObjectClick" textlink="">
      <xdr:nvSpPr>
        <xdr:cNvPr id="183" name="PTObj_DBranchName_1_34"/>
        <xdr:cNvSpPr txBox="1"/>
      </xdr:nvSpPr>
      <xdr:spPr>
        <a:xfrm>
          <a:off x="8125549" y="8162781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5</xdr:col>
      <xdr:colOff>127</xdr:colOff>
      <xdr:row>42</xdr:row>
      <xdr:rowOff>75882</xdr:rowOff>
    </xdr:from>
    <xdr:to>
      <xdr:col>5</xdr:col>
      <xdr:colOff>162052</xdr:colOff>
      <xdr:row>43</xdr:row>
      <xdr:rowOff>75882</xdr:rowOff>
    </xdr:to>
    <xdr:sp macro="_xll.PtreeEvent_ObjectClick" textlink="">
      <xdr:nvSpPr>
        <xdr:cNvPr id="184" name="PTObj_DNode_1_35" descr="86085864-6bc1-49a7-b7f0-6fb04d087abc"/>
        <xdr:cNvSpPr/>
      </xdr:nvSpPr>
      <xdr:spPr bwMode="auto">
        <a:xfrm rot="-5400000">
          <a:off x="12668377" y="78482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42</xdr:row>
      <xdr:rowOff>66531</xdr:rowOff>
    </xdr:from>
    <xdr:ext cx="98552" cy="180627"/>
    <xdr:sp macro="_xll.PtreeEvent_ObjectClick" textlink="">
      <xdr:nvSpPr>
        <xdr:cNvPr id="187" name="PTObj_DBranchName_1_35"/>
        <xdr:cNvSpPr txBox="1"/>
      </xdr:nvSpPr>
      <xdr:spPr>
        <a:xfrm>
          <a:off x="10872533" y="78389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46</xdr:row>
      <xdr:rowOff>75882</xdr:rowOff>
    </xdr:from>
    <xdr:to>
      <xdr:col>5</xdr:col>
      <xdr:colOff>162052</xdr:colOff>
      <xdr:row>47</xdr:row>
      <xdr:rowOff>75882</xdr:rowOff>
    </xdr:to>
    <xdr:sp macro="_xll.PtreeEvent_ObjectClick" textlink="">
      <xdr:nvSpPr>
        <xdr:cNvPr id="188" name="PTObj_DNode_1_36" descr="fdfe0d38-6fac-4ab5-96c2-3ac389b89cd3"/>
        <xdr:cNvSpPr/>
      </xdr:nvSpPr>
      <xdr:spPr bwMode="auto">
        <a:xfrm rot="-5400000">
          <a:off x="12668377" y="84959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46</xdr:row>
      <xdr:rowOff>66531</xdr:rowOff>
    </xdr:from>
    <xdr:ext cx="143116" cy="180627"/>
    <xdr:sp macro="_xll.PtreeEvent_ObjectClick" textlink="">
      <xdr:nvSpPr>
        <xdr:cNvPr id="191" name="PTObj_DBranchName_1_36"/>
        <xdr:cNvSpPr txBox="1"/>
      </xdr:nvSpPr>
      <xdr:spPr>
        <a:xfrm>
          <a:off x="10850251" y="84866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48</xdr:row>
      <xdr:rowOff>75882</xdr:rowOff>
    </xdr:from>
    <xdr:to>
      <xdr:col>5</xdr:col>
      <xdr:colOff>162052</xdr:colOff>
      <xdr:row>49</xdr:row>
      <xdr:rowOff>75882</xdr:rowOff>
    </xdr:to>
    <xdr:sp macro="_xll.PtreeEvent_ObjectClick" textlink="">
      <xdr:nvSpPr>
        <xdr:cNvPr id="192" name="PTObj_DNode_1_37" descr="0d32faf4-3473-45fc-b0e7-6e544a43b7c4"/>
        <xdr:cNvSpPr/>
      </xdr:nvSpPr>
      <xdr:spPr bwMode="auto">
        <a:xfrm rot="-5400000">
          <a:off x="12668377" y="88198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48</xdr:row>
      <xdr:rowOff>66531</xdr:rowOff>
    </xdr:from>
    <xdr:ext cx="102529" cy="180627"/>
    <xdr:sp macro="_xll.PtreeEvent_ObjectClick" textlink="">
      <xdr:nvSpPr>
        <xdr:cNvPr id="195" name="PTObj_DBranchName_1_37"/>
        <xdr:cNvSpPr txBox="1"/>
      </xdr:nvSpPr>
      <xdr:spPr>
        <a:xfrm>
          <a:off x="10870544" y="88104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52</xdr:row>
      <xdr:rowOff>75882</xdr:rowOff>
    </xdr:from>
    <xdr:to>
      <xdr:col>4</xdr:col>
      <xdr:colOff>162052</xdr:colOff>
      <xdr:row>53</xdr:row>
      <xdr:rowOff>75882</xdr:rowOff>
    </xdr:to>
    <xdr:sp macro="_xll.PtreeEvent_ObjectClick" textlink="">
      <xdr:nvSpPr>
        <xdr:cNvPr id="196" name="PTObj_DNode_1_38" descr="b63e8cf6-badb-417e-b627-57b135161cf2"/>
        <xdr:cNvSpPr/>
      </xdr:nvSpPr>
      <xdr:spPr bwMode="auto">
        <a:xfrm>
          <a:off x="10020427" y="9467532"/>
          <a:ext cx="161925" cy="161925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753744</xdr:colOff>
      <xdr:row>52</xdr:row>
      <xdr:rowOff>66531</xdr:rowOff>
    </xdr:from>
    <xdr:ext cx="295529" cy="180627"/>
    <xdr:sp macro="_xll.PtreeEvent_ObjectClick" textlink="">
      <xdr:nvSpPr>
        <xdr:cNvPr id="199" name="PTObj_DBranchName_1_38"/>
        <xdr:cNvSpPr txBox="1"/>
      </xdr:nvSpPr>
      <xdr:spPr>
        <a:xfrm>
          <a:off x="8126094" y="9458181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5</xdr:col>
      <xdr:colOff>127</xdr:colOff>
      <xdr:row>50</xdr:row>
      <xdr:rowOff>75882</xdr:rowOff>
    </xdr:from>
    <xdr:to>
      <xdr:col>5</xdr:col>
      <xdr:colOff>162052</xdr:colOff>
      <xdr:row>51</xdr:row>
      <xdr:rowOff>75882</xdr:rowOff>
    </xdr:to>
    <xdr:sp macro="_xll.PtreeEvent_ObjectClick" textlink="">
      <xdr:nvSpPr>
        <xdr:cNvPr id="200" name="PTObj_DNode_1_39" descr="fa6c7e7c-6e7a-4b6b-bdb4-bcdcd24168d8"/>
        <xdr:cNvSpPr/>
      </xdr:nvSpPr>
      <xdr:spPr bwMode="auto">
        <a:xfrm rot="-5400000">
          <a:off x="12668377" y="91436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852233</xdr:colOff>
      <xdr:row>50</xdr:row>
      <xdr:rowOff>66531</xdr:rowOff>
    </xdr:from>
    <xdr:ext cx="98552" cy="180627"/>
    <xdr:sp macro="_xll.PtreeEvent_ObjectClick" textlink="">
      <xdr:nvSpPr>
        <xdr:cNvPr id="203" name="PTObj_DBranchName_1_39"/>
        <xdr:cNvSpPr txBox="1"/>
      </xdr:nvSpPr>
      <xdr:spPr>
        <a:xfrm>
          <a:off x="10872533" y="9134331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54</xdr:row>
      <xdr:rowOff>75882</xdr:rowOff>
    </xdr:from>
    <xdr:to>
      <xdr:col>5</xdr:col>
      <xdr:colOff>162052</xdr:colOff>
      <xdr:row>55</xdr:row>
      <xdr:rowOff>75882</xdr:rowOff>
    </xdr:to>
    <xdr:sp macro="_xll.PtreeEvent_ObjectClick" textlink="">
      <xdr:nvSpPr>
        <xdr:cNvPr id="204" name="PTObj_DNode_1_40" descr="e08668d8-1570-44aa-b6f5-bcc5e3d55854"/>
        <xdr:cNvSpPr/>
      </xdr:nvSpPr>
      <xdr:spPr bwMode="auto">
        <a:xfrm rot="-5400000">
          <a:off x="12668377" y="979138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829951</xdr:colOff>
      <xdr:row>54</xdr:row>
      <xdr:rowOff>66531</xdr:rowOff>
    </xdr:from>
    <xdr:ext cx="143116" cy="180627"/>
    <xdr:sp macro="_xll.PtreeEvent_ObjectClick" textlink="">
      <xdr:nvSpPr>
        <xdr:cNvPr id="207" name="PTObj_DBranchName_1_40"/>
        <xdr:cNvSpPr txBox="1"/>
      </xdr:nvSpPr>
      <xdr:spPr>
        <a:xfrm>
          <a:off x="10850251" y="9782031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56</xdr:row>
      <xdr:rowOff>75882</xdr:rowOff>
    </xdr:from>
    <xdr:to>
      <xdr:col>5</xdr:col>
      <xdr:colOff>162052</xdr:colOff>
      <xdr:row>57</xdr:row>
      <xdr:rowOff>75882</xdr:rowOff>
    </xdr:to>
    <xdr:sp macro="_xll.PtreeEvent_ObjectClick" textlink="">
      <xdr:nvSpPr>
        <xdr:cNvPr id="208" name="PTObj_DNode_1_41" descr="18a17970-8ac4-449a-ae3d-b867ded90dfa"/>
        <xdr:cNvSpPr/>
      </xdr:nvSpPr>
      <xdr:spPr bwMode="auto">
        <a:xfrm rot="-5400000">
          <a:off x="12668377" y="10115232"/>
          <a:ext cx="161925" cy="161925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850244</xdr:colOff>
      <xdr:row>56</xdr:row>
      <xdr:rowOff>66531</xdr:rowOff>
    </xdr:from>
    <xdr:ext cx="102529" cy="180627"/>
    <xdr:sp macro="_xll.PtreeEvent_ObjectClick" textlink="">
      <xdr:nvSpPr>
        <xdr:cNvPr id="211" name="PTObj_DBranchName_1_41"/>
        <xdr:cNvSpPr txBox="1"/>
      </xdr:nvSpPr>
      <xdr:spPr>
        <a:xfrm>
          <a:off x="10870544" y="10105881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226822</xdr:colOff>
      <xdr:row>62</xdr:row>
      <xdr:rowOff>153670</xdr:rowOff>
    </xdr:from>
    <xdr:to>
      <xdr:col>3</xdr:col>
      <xdr:colOff>127</xdr:colOff>
      <xdr:row>62</xdr:row>
      <xdr:rowOff>153670</xdr:rowOff>
    </xdr:to>
    <xdr:cxnSp macro="_xll.PtreeEvent_ObjectClick">
      <xdr:nvCxnSpPr>
        <xdr:cNvPr id="819" name="PTObj_DBranchHLine_3_42"/>
        <xdr:cNvCxnSpPr/>
      </xdr:nvCxnSpPr>
      <xdr:spPr bwMode="auto">
        <a:xfrm>
          <a:off x="3160522" y="1412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58</xdr:row>
      <xdr:rowOff>148589</xdr:rowOff>
    </xdr:from>
    <xdr:to>
      <xdr:col>2</xdr:col>
      <xdr:colOff>226822</xdr:colOff>
      <xdr:row>62</xdr:row>
      <xdr:rowOff>153670</xdr:rowOff>
    </xdr:to>
    <xdr:cxnSp macro="_xll.PtreeEvent_ObjectClick">
      <xdr:nvCxnSpPr>
        <xdr:cNvPr id="818" name="PTObj_DBranchDLine_3_42"/>
        <xdr:cNvCxnSpPr/>
      </xdr:nvCxnSpPr>
      <xdr:spPr bwMode="auto">
        <a:xfrm>
          <a:off x="3008122" y="13483589"/>
          <a:ext cx="152400" cy="6400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60</xdr:row>
      <xdr:rowOff>153670</xdr:rowOff>
    </xdr:from>
    <xdr:to>
      <xdr:col>3</xdr:col>
      <xdr:colOff>127</xdr:colOff>
      <xdr:row>60</xdr:row>
      <xdr:rowOff>153670</xdr:rowOff>
    </xdr:to>
    <xdr:cxnSp macro="_xll.PtreeEvent_ObjectClick">
      <xdr:nvCxnSpPr>
        <xdr:cNvPr id="815" name="PTObj_DBranchHLine_3_38"/>
        <xdr:cNvCxnSpPr/>
      </xdr:nvCxnSpPr>
      <xdr:spPr bwMode="auto">
        <a:xfrm>
          <a:off x="3160522" y="1380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58</xdr:row>
      <xdr:rowOff>148589</xdr:rowOff>
    </xdr:from>
    <xdr:to>
      <xdr:col>2</xdr:col>
      <xdr:colOff>226822</xdr:colOff>
      <xdr:row>60</xdr:row>
      <xdr:rowOff>153670</xdr:rowOff>
    </xdr:to>
    <xdr:cxnSp macro="_xll.PtreeEvent_ObjectClick">
      <xdr:nvCxnSpPr>
        <xdr:cNvPr id="814" name="PTObj_DBranchDLine_3_38"/>
        <xdr:cNvCxnSpPr/>
      </xdr:nvCxnSpPr>
      <xdr:spPr bwMode="auto">
        <a:xfrm>
          <a:off x="3008122" y="13483589"/>
          <a:ext cx="152400" cy="3225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56</xdr:row>
      <xdr:rowOff>153670</xdr:rowOff>
    </xdr:from>
    <xdr:to>
      <xdr:col>3</xdr:col>
      <xdr:colOff>127</xdr:colOff>
      <xdr:row>56</xdr:row>
      <xdr:rowOff>153670</xdr:rowOff>
    </xdr:to>
    <xdr:cxnSp macro="_xll.PtreeEvent_ObjectClick">
      <xdr:nvCxnSpPr>
        <xdr:cNvPr id="811" name="PTObj_DBranchHLine_3_34"/>
        <xdr:cNvCxnSpPr/>
      </xdr:nvCxnSpPr>
      <xdr:spPr bwMode="auto">
        <a:xfrm>
          <a:off x="3160522" y="1317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56</xdr:row>
      <xdr:rowOff>153670</xdr:rowOff>
    </xdr:from>
    <xdr:to>
      <xdr:col>2</xdr:col>
      <xdr:colOff>226822</xdr:colOff>
      <xdr:row>58</xdr:row>
      <xdr:rowOff>148589</xdr:rowOff>
    </xdr:to>
    <xdr:cxnSp macro="_xll.PtreeEvent_ObjectClick">
      <xdr:nvCxnSpPr>
        <xdr:cNvPr id="810" name="PTObj_DBranchDLine_3_34"/>
        <xdr:cNvCxnSpPr/>
      </xdr:nvCxnSpPr>
      <xdr:spPr bwMode="auto">
        <a:xfrm flipV="1">
          <a:off x="3008122" y="13171170"/>
          <a:ext cx="152400" cy="3124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58</xdr:row>
      <xdr:rowOff>153670</xdr:rowOff>
    </xdr:from>
    <xdr:to>
      <xdr:col>2</xdr:col>
      <xdr:colOff>127</xdr:colOff>
      <xdr:row>58</xdr:row>
      <xdr:rowOff>153670</xdr:rowOff>
    </xdr:to>
    <xdr:cxnSp macro="_xll.PtreeEvent_ObjectClick">
      <xdr:nvCxnSpPr>
        <xdr:cNvPr id="758" name="PTObj_DBranchHLine_3_27"/>
        <xdr:cNvCxnSpPr/>
      </xdr:nvCxnSpPr>
      <xdr:spPr bwMode="auto">
        <a:xfrm>
          <a:off x="1388872" y="14441170"/>
          <a:ext cx="15449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54</xdr:row>
      <xdr:rowOff>148589</xdr:rowOff>
    </xdr:from>
    <xdr:to>
      <xdr:col>1</xdr:col>
      <xdr:colOff>226822</xdr:colOff>
      <xdr:row>58</xdr:row>
      <xdr:rowOff>153670</xdr:rowOff>
    </xdr:to>
    <xdr:cxnSp macro="_xll.PtreeEvent_ObjectClick">
      <xdr:nvCxnSpPr>
        <xdr:cNvPr id="741" name="PTObj_DBranchDLine_3_27"/>
        <xdr:cNvCxnSpPr/>
      </xdr:nvCxnSpPr>
      <xdr:spPr bwMode="auto">
        <a:xfrm>
          <a:off x="1236472" y="8721089"/>
          <a:ext cx="152400" cy="57200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44</xdr:row>
      <xdr:rowOff>153670</xdr:rowOff>
    </xdr:from>
    <xdr:to>
      <xdr:col>5</xdr:col>
      <xdr:colOff>127</xdr:colOff>
      <xdr:row>44</xdr:row>
      <xdr:rowOff>153670</xdr:rowOff>
    </xdr:to>
    <xdr:cxnSp macro="_xll.PtreeEvent_ObjectClick">
      <xdr:nvCxnSpPr>
        <xdr:cNvPr id="796" name="PTObj_DBranchHLine_3_16" hidden="1"/>
        <xdr:cNvCxnSpPr/>
      </xdr:nvCxnSpPr>
      <xdr:spPr bwMode="auto">
        <a:xfrm>
          <a:off x="6449822" y="713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40</xdr:row>
      <xdr:rowOff>148590</xdr:rowOff>
    </xdr:from>
    <xdr:to>
      <xdr:col>4</xdr:col>
      <xdr:colOff>226822</xdr:colOff>
      <xdr:row>44</xdr:row>
      <xdr:rowOff>153670</xdr:rowOff>
    </xdr:to>
    <xdr:cxnSp macro="_xll.PtreeEvent_ObjectClick">
      <xdr:nvCxnSpPr>
        <xdr:cNvPr id="795" name="PTObj_DBranchDLine_3_16" hidden="1"/>
        <xdr:cNvCxnSpPr/>
      </xdr:nvCxnSpPr>
      <xdr:spPr bwMode="auto">
        <a:xfrm>
          <a:off x="6297422" y="64985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42</xdr:row>
      <xdr:rowOff>153670</xdr:rowOff>
    </xdr:from>
    <xdr:to>
      <xdr:col>5</xdr:col>
      <xdr:colOff>127</xdr:colOff>
      <xdr:row>42</xdr:row>
      <xdr:rowOff>153670</xdr:rowOff>
    </xdr:to>
    <xdr:cxnSp macro="_xll.PtreeEvent_ObjectClick">
      <xdr:nvCxnSpPr>
        <xdr:cNvPr id="792" name="PTObj_DBranchHLine_3_15" hidden="1"/>
        <xdr:cNvCxnSpPr/>
      </xdr:nvCxnSpPr>
      <xdr:spPr bwMode="auto">
        <a:xfrm>
          <a:off x="6449822" y="682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40</xdr:row>
      <xdr:rowOff>148590</xdr:rowOff>
    </xdr:from>
    <xdr:to>
      <xdr:col>4</xdr:col>
      <xdr:colOff>226822</xdr:colOff>
      <xdr:row>42</xdr:row>
      <xdr:rowOff>153670</xdr:rowOff>
    </xdr:to>
    <xdr:cxnSp macro="_xll.PtreeEvent_ObjectClick">
      <xdr:nvCxnSpPr>
        <xdr:cNvPr id="791" name="PTObj_DBranchDLine_3_15" hidden="1"/>
        <xdr:cNvCxnSpPr/>
      </xdr:nvCxnSpPr>
      <xdr:spPr bwMode="auto">
        <a:xfrm>
          <a:off x="6297422" y="64985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38</xdr:row>
      <xdr:rowOff>153670</xdr:rowOff>
    </xdr:from>
    <xdr:to>
      <xdr:col>5</xdr:col>
      <xdr:colOff>127</xdr:colOff>
      <xdr:row>38</xdr:row>
      <xdr:rowOff>153670</xdr:rowOff>
    </xdr:to>
    <xdr:cxnSp macro="_xll.PtreeEvent_ObjectClick">
      <xdr:nvCxnSpPr>
        <xdr:cNvPr id="788" name="PTObj_DBranchHLine_3_14" hidden="1"/>
        <xdr:cNvCxnSpPr/>
      </xdr:nvCxnSpPr>
      <xdr:spPr bwMode="auto">
        <a:xfrm>
          <a:off x="6449822" y="618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38</xdr:row>
      <xdr:rowOff>153670</xdr:rowOff>
    </xdr:from>
    <xdr:to>
      <xdr:col>4</xdr:col>
      <xdr:colOff>226822</xdr:colOff>
      <xdr:row>40</xdr:row>
      <xdr:rowOff>148590</xdr:rowOff>
    </xdr:to>
    <xdr:cxnSp macro="_xll.PtreeEvent_ObjectClick">
      <xdr:nvCxnSpPr>
        <xdr:cNvPr id="787" name="PTObj_DBranchDLine_3_14" hidden="1"/>
        <xdr:cNvCxnSpPr/>
      </xdr:nvCxnSpPr>
      <xdr:spPr bwMode="auto">
        <a:xfrm flipV="1">
          <a:off x="6297422" y="61861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40</xdr:row>
      <xdr:rowOff>153670</xdr:rowOff>
    </xdr:from>
    <xdr:to>
      <xdr:col>4</xdr:col>
      <xdr:colOff>127</xdr:colOff>
      <xdr:row>40</xdr:row>
      <xdr:rowOff>153670</xdr:rowOff>
    </xdr:to>
    <xdr:cxnSp macro="_xll.PtreeEvent_ObjectClick">
      <xdr:nvCxnSpPr>
        <xdr:cNvPr id="784" name="PTObj_DBranchHLine_3_46" hidden="1"/>
        <xdr:cNvCxnSpPr/>
      </xdr:nvCxnSpPr>
      <xdr:spPr bwMode="auto">
        <a:xfrm>
          <a:off x="4722622" y="650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36</xdr:row>
      <xdr:rowOff>148590</xdr:rowOff>
    </xdr:from>
    <xdr:to>
      <xdr:col>3</xdr:col>
      <xdr:colOff>226822</xdr:colOff>
      <xdr:row>40</xdr:row>
      <xdr:rowOff>153670</xdr:rowOff>
    </xdr:to>
    <xdr:cxnSp macro="_xll.PtreeEvent_ObjectClick">
      <xdr:nvCxnSpPr>
        <xdr:cNvPr id="783" name="PTObj_DBranchDLine_3_46" hidden="1"/>
        <xdr:cNvCxnSpPr/>
      </xdr:nvCxnSpPr>
      <xdr:spPr bwMode="auto">
        <a:xfrm>
          <a:off x="4570222" y="58635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34</xdr:row>
      <xdr:rowOff>153670</xdr:rowOff>
    </xdr:from>
    <xdr:to>
      <xdr:col>5</xdr:col>
      <xdr:colOff>127</xdr:colOff>
      <xdr:row>34</xdr:row>
      <xdr:rowOff>153670</xdr:rowOff>
    </xdr:to>
    <xdr:cxnSp macro="_xll.PtreeEvent_ObjectClick">
      <xdr:nvCxnSpPr>
        <xdr:cNvPr id="776" name="PTObj_DBranchHLine_3_13" hidden="1"/>
        <xdr:cNvCxnSpPr/>
      </xdr:nvCxnSpPr>
      <xdr:spPr bwMode="auto">
        <a:xfrm>
          <a:off x="6449822" y="555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30</xdr:row>
      <xdr:rowOff>148590</xdr:rowOff>
    </xdr:from>
    <xdr:to>
      <xdr:col>4</xdr:col>
      <xdr:colOff>226822</xdr:colOff>
      <xdr:row>34</xdr:row>
      <xdr:rowOff>153670</xdr:rowOff>
    </xdr:to>
    <xdr:cxnSp macro="_xll.PtreeEvent_ObjectClick">
      <xdr:nvCxnSpPr>
        <xdr:cNvPr id="775" name="PTObj_DBranchDLine_3_13" hidden="1"/>
        <xdr:cNvCxnSpPr/>
      </xdr:nvCxnSpPr>
      <xdr:spPr bwMode="auto">
        <a:xfrm>
          <a:off x="6297422" y="49110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32</xdr:row>
      <xdr:rowOff>153670</xdr:rowOff>
    </xdr:from>
    <xdr:to>
      <xdr:col>5</xdr:col>
      <xdr:colOff>127</xdr:colOff>
      <xdr:row>32</xdr:row>
      <xdr:rowOff>153670</xdr:rowOff>
    </xdr:to>
    <xdr:cxnSp macro="_xll.PtreeEvent_ObjectClick">
      <xdr:nvCxnSpPr>
        <xdr:cNvPr id="772" name="PTObj_DBranchHLine_3_12" hidden="1"/>
        <xdr:cNvCxnSpPr/>
      </xdr:nvCxnSpPr>
      <xdr:spPr bwMode="auto">
        <a:xfrm>
          <a:off x="6449822" y="523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30</xdr:row>
      <xdr:rowOff>148590</xdr:rowOff>
    </xdr:from>
    <xdr:to>
      <xdr:col>4</xdr:col>
      <xdr:colOff>226822</xdr:colOff>
      <xdr:row>32</xdr:row>
      <xdr:rowOff>153670</xdr:rowOff>
    </xdr:to>
    <xdr:cxnSp macro="_xll.PtreeEvent_ObjectClick">
      <xdr:nvCxnSpPr>
        <xdr:cNvPr id="771" name="PTObj_DBranchDLine_3_12" hidden="1"/>
        <xdr:cNvCxnSpPr/>
      </xdr:nvCxnSpPr>
      <xdr:spPr bwMode="auto">
        <a:xfrm>
          <a:off x="6297422" y="49110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28</xdr:row>
      <xdr:rowOff>153670</xdr:rowOff>
    </xdr:from>
    <xdr:to>
      <xdr:col>5</xdr:col>
      <xdr:colOff>127</xdr:colOff>
      <xdr:row>28</xdr:row>
      <xdr:rowOff>153670</xdr:rowOff>
    </xdr:to>
    <xdr:cxnSp macro="_xll.PtreeEvent_ObjectClick">
      <xdr:nvCxnSpPr>
        <xdr:cNvPr id="768" name="PTObj_DBranchHLine_3_11" hidden="1"/>
        <xdr:cNvCxnSpPr/>
      </xdr:nvCxnSpPr>
      <xdr:spPr bwMode="auto">
        <a:xfrm>
          <a:off x="6449822" y="459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28</xdr:row>
      <xdr:rowOff>153670</xdr:rowOff>
    </xdr:from>
    <xdr:to>
      <xdr:col>4</xdr:col>
      <xdr:colOff>226822</xdr:colOff>
      <xdr:row>30</xdr:row>
      <xdr:rowOff>148590</xdr:rowOff>
    </xdr:to>
    <xdr:cxnSp macro="_xll.PtreeEvent_ObjectClick">
      <xdr:nvCxnSpPr>
        <xdr:cNvPr id="767" name="PTObj_DBranchDLine_3_11" hidden="1"/>
        <xdr:cNvCxnSpPr/>
      </xdr:nvCxnSpPr>
      <xdr:spPr bwMode="auto">
        <a:xfrm flipV="1">
          <a:off x="6297422" y="4598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30</xdr:row>
      <xdr:rowOff>153670</xdr:rowOff>
    </xdr:from>
    <xdr:to>
      <xdr:col>4</xdr:col>
      <xdr:colOff>127</xdr:colOff>
      <xdr:row>30</xdr:row>
      <xdr:rowOff>153670</xdr:rowOff>
    </xdr:to>
    <xdr:cxnSp macro="_xll.PtreeEvent_ObjectClick">
      <xdr:nvCxnSpPr>
        <xdr:cNvPr id="764" name="PTObj_DBranchHLine_3_33" hidden="1"/>
        <xdr:cNvCxnSpPr/>
      </xdr:nvCxnSpPr>
      <xdr:spPr bwMode="auto">
        <a:xfrm>
          <a:off x="4722622" y="491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30</xdr:row>
      <xdr:rowOff>153670</xdr:rowOff>
    </xdr:from>
    <xdr:to>
      <xdr:col>3</xdr:col>
      <xdr:colOff>226822</xdr:colOff>
      <xdr:row>36</xdr:row>
      <xdr:rowOff>148590</xdr:rowOff>
    </xdr:to>
    <xdr:cxnSp macro="_xll.PtreeEvent_ObjectClick">
      <xdr:nvCxnSpPr>
        <xdr:cNvPr id="763" name="PTObj_DBranchDLine_3_33" hidden="1"/>
        <xdr:cNvCxnSpPr/>
      </xdr:nvCxnSpPr>
      <xdr:spPr bwMode="auto">
        <a:xfrm flipV="1">
          <a:off x="4570222" y="4916170"/>
          <a:ext cx="152400" cy="947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16</xdr:row>
      <xdr:rowOff>153670</xdr:rowOff>
    </xdr:from>
    <xdr:to>
      <xdr:col>5</xdr:col>
      <xdr:colOff>127</xdr:colOff>
      <xdr:row>16</xdr:row>
      <xdr:rowOff>153670</xdr:rowOff>
    </xdr:to>
    <xdr:cxnSp macro="_xll.PtreeEvent_ObjectClick">
      <xdr:nvCxnSpPr>
        <xdr:cNvPr id="756" name="PTObj_DBranchHLine_3_10" hidden="1"/>
        <xdr:cNvCxnSpPr/>
      </xdr:nvCxnSpPr>
      <xdr:spPr bwMode="auto">
        <a:xfrm>
          <a:off x="6449822" y="269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12</xdr:row>
      <xdr:rowOff>148590</xdr:rowOff>
    </xdr:from>
    <xdr:to>
      <xdr:col>4</xdr:col>
      <xdr:colOff>226822</xdr:colOff>
      <xdr:row>16</xdr:row>
      <xdr:rowOff>153670</xdr:rowOff>
    </xdr:to>
    <xdr:cxnSp macro="_xll.PtreeEvent_ObjectClick">
      <xdr:nvCxnSpPr>
        <xdr:cNvPr id="755" name="PTObj_DBranchDLine_3_10" hidden="1"/>
        <xdr:cNvCxnSpPr/>
      </xdr:nvCxnSpPr>
      <xdr:spPr bwMode="auto">
        <a:xfrm>
          <a:off x="6297422" y="20535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14</xdr:row>
      <xdr:rowOff>153670</xdr:rowOff>
    </xdr:from>
    <xdr:to>
      <xdr:col>5</xdr:col>
      <xdr:colOff>127</xdr:colOff>
      <xdr:row>14</xdr:row>
      <xdr:rowOff>153670</xdr:rowOff>
    </xdr:to>
    <xdr:cxnSp macro="_xll.PtreeEvent_ObjectClick">
      <xdr:nvCxnSpPr>
        <xdr:cNvPr id="752" name="PTObj_DBranchHLine_3_9" hidden="1"/>
        <xdr:cNvCxnSpPr/>
      </xdr:nvCxnSpPr>
      <xdr:spPr bwMode="auto">
        <a:xfrm>
          <a:off x="6449822" y="237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12</xdr:row>
      <xdr:rowOff>148590</xdr:rowOff>
    </xdr:from>
    <xdr:to>
      <xdr:col>4</xdr:col>
      <xdr:colOff>226822</xdr:colOff>
      <xdr:row>14</xdr:row>
      <xdr:rowOff>153670</xdr:rowOff>
    </xdr:to>
    <xdr:cxnSp macro="_xll.PtreeEvent_ObjectClick">
      <xdr:nvCxnSpPr>
        <xdr:cNvPr id="751" name="PTObj_DBranchDLine_3_9" hidden="1"/>
        <xdr:cNvCxnSpPr/>
      </xdr:nvCxnSpPr>
      <xdr:spPr bwMode="auto">
        <a:xfrm>
          <a:off x="6297422" y="20535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10</xdr:row>
      <xdr:rowOff>153670</xdr:rowOff>
    </xdr:from>
    <xdr:to>
      <xdr:col>5</xdr:col>
      <xdr:colOff>127</xdr:colOff>
      <xdr:row>10</xdr:row>
      <xdr:rowOff>153670</xdr:rowOff>
    </xdr:to>
    <xdr:cxnSp macro="_xll.PtreeEvent_ObjectClick">
      <xdr:nvCxnSpPr>
        <xdr:cNvPr id="748" name="PTObj_DBranchHLine_3_8" hidden="1"/>
        <xdr:cNvCxnSpPr/>
      </xdr:nvCxnSpPr>
      <xdr:spPr bwMode="auto">
        <a:xfrm>
          <a:off x="6449822" y="174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10</xdr:row>
      <xdr:rowOff>153670</xdr:rowOff>
    </xdr:from>
    <xdr:to>
      <xdr:col>4</xdr:col>
      <xdr:colOff>226822</xdr:colOff>
      <xdr:row>12</xdr:row>
      <xdr:rowOff>148590</xdr:rowOff>
    </xdr:to>
    <xdr:cxnSp macro="_xll.PtreeEvent_ObjectClick">
      <xdr:nvCxnSpPr>
        <xdr:cNvPr id="747" name="PTObj_DBranchDLine_3_8" hidden="1"/>
        <xdr:cNvCxnSpPr/>
      </xdr:nvCxnSpPr>
      <xdr:spPr bwMode="auto">
        <a:xfrm flipV="1">
          <a:off x="6297422" y="17411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12</xdr:row>
      <xdr:rowOff>153670</xdr:rowOff>
    </xdr:from>
    <xdr:to>
      <xdr:col>4</xdr:col>
      <xdr:colOff>127</xdr:colOff>
      <xdr:row>12</xdr:row>
      <xdr:rowOff>153670</xdr:rowOff>
    </xdr:to>
    <xdr:cxnSp macro="_xll.PtreeEvent_ObjectClick">
      <xdr:nvCxnSpPr>
        <xdr:cNvPr id="744" name="PTObj_DBranchHLine_3_17" hidden="1"/>
        <xdr:cNvCxnSpPr/>
      </xdr:nvCxnSpPr>
      <xdr:spPr bwMode="auto">
        <a:xfrm>
          <a:off x="4722622" y="205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8</xdr:row>
      <xdr:rowOff>148590</xdr:rowOff>
    </xdr:from>
    <xdr:to>
      <xdr:col>3</xdr:col>
      <xdr:colOff>226822</xdr:colOff>
      <xdr:row>12</xdr:row>
      <xdr:rowOff>153670</xdr:rowOff>
    </xdr:to>
    <xdr:cxnSp macro="_xll.PtreeEvent_ObjectClick">
      <xdr:nvCxnSpPr>
        <xdr:cNvPr id="743" name="PTObj_DBranchDLine_3_17" hidden="1"/>
        <xdr:cNvCxnSpPr/>
      </xdr:nvCxnSpPr>
      <xdr:spPr bwMode="auto">
        <a:xfrm>
          <a:off x="4570222" y="14185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6</xdr:row>
      <xdr:rowOff>153670</xdr:rowOff>
    </xdr:from>
    <xdr:to>
      <xdr:col>5</xdr:col>
      <xdr:colOff>127</xdr:colOff>
      <xdr:row>6</xdr:row>
      <xdr:rowOff>153670</xdr:rowOff>
    </xdr:to>
    <xdr:cxnSp macro="_xll.PtreeEvent_ObjectClick">
      <xdr:nvCxnSpPr>
        <xdr:cNvPr id="736" name="PTObj_DBranchHLine_3_7" hidden="1"/>
        <xdr:cNvCxnSpPr/>
      </xdr:nvCxnSpPr>
      <xdr:spPr bwMode="auto">
        <a:xfrm>
          <a:off x="6449822" y="110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2</xdr:row>
      <xdr:rowOff>148590</xdr:rowOff>
    </xdr:from>
    <xdr:to>
      <xdr:col>4</xdr:col>
      <xdr:colOff>226822</xdr:colOff>
      <xdr:row>6</xdr:row>
      <xdr:rowOff>153670</xdr:rowOff>
    </xdr:to>
    <xdr:cxnSp macro="_xll.PtreeEvent_ObjectClick">
      <xdr:nvCxnSpPr>
        <xdr:cNvPr id="735" name="PTObj_DBranchDLine_3_7" hidden="1"/>
        <xdr:cNvCxnSpPr/>
      </xdr:nvCxnSpPr>
      <xdr:spPr bwMode="auto">
        <a:xfrm>
          <a:off x="6297422" y="466090"/>
          <a:ext cx="152400" cy="640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4</xdr:row>
      <xdr:rowOff>153670</xdr:rowOff>
    </xdr:from>
    <xdr:to>
      <xdr:col>5</xdr:col>
      <xdr:colOff>127</xdr:colOff>
      <xdr:row>4</xdr:row>
      <xdr:rowOff>153670</xdr:rowOff>
    </xdr:to>
    <xdr:cxnSp macro="_xll.PtreeEvent_ObjectClick">
      <xdr:nvCxnSpPr>
        <xdr:cNvPr id="732" name="PTObj_DBranchHLine_3_6" hidden="1"/>
        <xdr:cNvCxnSpPr/>
      </xdr:nvCxnSpPr>
      <xdr:spPr bwMode="auto">
        <a:xfrm>
          <a:off x="6449822" y="78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2</xdr:row>
      <xdr:rowOff>148590</xdr:rowOff>
    </xdr:from>
    <xdr:to>
      <xdr:col>4</xdr:col>
      <xdr:colOff>226822</xdr:colOff>
      <xdr:row>4</xdr:row>
      <xdr:rowOff>153670</xdr:rowOff>
    </xdr:to>
    <xdr:cxnSp macro="_xll.PtreeEvent_ObjectClick">
      <xdr:nvCxnSpPr>
        <xdr:cNvPr id="731" name="PTObj_DBranchDLine_3_6" hidden="1"/>
        <xdr:cNvCxnSpPr/>
      </xdr:nvCxnSpPr>
      <xdr:spPr bwMode="auto">
        <a:xfrm>
          <a:off x="6297422" y="466090"/>
          <a:ext cx="152400" cy="32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0</xdr:row>
      <xdr:rowOff>153670</xdr:rowOff>
    </xdr:from>
    <xdr:to>
      <xdr:col>5</xdr:col>
      <xdr:colOff>127</xdr:colOff>
      <xdr:row>0</xdr:row>
      <xdr:rowOff>153670</xdr:rowOff>
    </xdr:to>
    <xdr:cxnSp macro="_xll.PtreeEvent_ObjectClick">
      <xdr:nvCxnSpPr>
        <xdr:cNvPr id="728" name="PTObj_DBranchHLine_3_5" hidden="1"/>
        <xdr:cNvCxnSpPr/>
      </xdr:nvCxnSpPr>
      <xdr:spPr bwMode="auto">
        <a:xfrm>
          <a:off x="6449822" y="15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0</xdr:row>
      <xdr:rowOff>153670</xdr:rowOff>
    </xdr:from>
    <xdr:to>
      <xdr:col>4</xdr:col>
      <xdr:colOff>226822</xdr:colOff>
      <xdr:row>2</xdr:row>
      <xdr:rowOff>148590</xdr:rowOff>
    </xdr:to>
    <xdr:cxnSp macro="_xll.PtreeEvent_ObjectClick">
      <xdr:nvCxnSpPr>
        <xdr:cNvPr id="727" name="PTObj_DBranchDLine_3_5" hidden="1"/>
        <xdr:cNvCxnSpPr/>
      </xdr:nvCxnSpPr>
      <xdr:spPr bwMode="auto">
        <a:xfrm flipV="1">
          <a:off x="6297422" y="153670"/>
          <a:ext cx="152400" cy="312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2</xdr:row>
      <xdr:rowOff>153670</xdr:rowOff>
    </xdr:from>
    <xdr:to>
      <xdr:col>4</xdr:col>
      <xdr:colOff>127</xdr:colOff>
      <xdr:row>2</xdr:row>
      <xdr:rowOff>153670</xdr:rowOff>
    </xdr:to>
    <xdr:cxnSp macro="_xll.PtreeEvent_ObjectClick">
      <xdr:nvCxnSpPr>
        <xdr:cNvPr id="724" name="PTObj_DBranchHLine_3_4" hidden="1"/>
        <xdr:cNvCxnSpPr/>
      </xdr:nvCxnSpPr>
      <xdr:spPr bwMode="auto">
        <a:xfrm>
          <a:off x="4722622" y="47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2</xdr:row>
      <xdr:rowOff>153670</xdr:rowOff>
    </xdr:from>
    <xdr:to>
      <xdr:col>3</xdr:col>
      <xdr:colOff>226822</xdr:colOff>
      <xdr:row>8</xdr:row>
      <xdr:rowOff>148590</xdr:rowOff>
    </xdr:to>
    <xdr:cxnSp macro="_xll.PtreeEvent_ObjectClick">
      <xdr:nvCxnSpPr>
        <xdr:cNvPr id="723" name="PTObj_DBranchDLine_3_4" hidden="1"/>
        <xdr:cNvCxnSpPr/>
      </xdr:nvCxnSpPr>
      <xdr:spPr bwMode="auto">
        <a:xfrm flipV="1">
          <a:off x="4570222" y="471170"/>
          <a:ext cx="152400" cy="94742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52</xdr:row>
      <xdr:rowOff>153670</xdr:rowOff>
    </xdr:from>
    <xdr:to>
      <xdr:col>5</xdr:col>
      <xdr:colOff>127</xdr:colOff>
      <xdr:row>52</xdr:row>
      <xdr:rowOff>153670</xdr:rowOff>
    </xdr:to>
    <xdr:cxnSp macro="_xll.PtreeEvent_ObjectClick">
      <xdr:nvCxnSpPr>
        <xdr:cNvPr id="600" name="PTObj_DBranchHLine_3_60" hidden="1"/>
        <xdr:cNvCxnSpPr/>
      </xdr:nvCxnSpPr>
      <xdr:spPr bwMode="auto">
        <a:xfrm>
          <a:off x="6449822" y="1856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48</xdr:row>
      <xdr:rowOff>148591</xdr:rowOff>
    </xdr:from>
    <xdr:to>
      <xdr:col>4</xdr:col>
      <xdr:colOff>226822</xdr:colOff>
      <xdr:row>52</xdr:row>
      <xdr:rowOff>153670</xdr:rowOff>
    </xdr:to>
    <xdr:cxnSp macro="_xll.PtreeEvent_ObjectClick">
      <xdr:nvCxnSpPr>
        <xdr:cNvPr id="599" name="PTObj_DBranchDLine_3_60" hidden="1"/>
        <xdr:cNvCxnSpPr/>
      </xdr:nvCxnSpPr>
      <xdr:spPr bwMode="auto">
        <a:xfrm>
          <a:off x="6297422" y="17928591"/>
          <a:ext cx="152400" cy="6400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50</xdr:row>
      <xdr:rowOff>153670</xdr:rowOff>
    </xdr:from>
    <xdr:to>
      <xdr:col>5</xdr:col>
      <xdr:colOff>127</xdr:colOff>
      <xdr:row>50</xdr:row>
      <xdr:rowOff>153670</xdr:rowOff>
    </xdr:to>
    <xdr:cxnSp macro="_xll.PtreeEvent_ObjectClick">
      <xdr:nvCxnSpPr>
        <xdr:cNvPr id="596" name="PTObj_DBranchHLine_3_59" hidden="1"/>
        <xdr:cNvCxnSpPr/>
      </xdr:nvCxnSpPr>
      <xdr:spPr bwMode="auto">
        <a:xfrm>
          <a:off x="6449822" y="1825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48</xdr:row>
      <xdr:rowOff>148591</xdr:rowOff>
    </xdr:from>
    <xdr:to>
      <xdr:col>4</xdr:col>
      <xdr:colOff>226822</xdr:colOff>
      <xdr:row>50</xdr:row>
      <xdr:rowOff>153670</xdr:rowOff>
    </xdr:to>
    <xdr:cxnSp macro="_xll.PtreeEvent_ObjectClick">
      <xdr:nvCxnSpPr>
        <xdr:cNvPr id="595" name="PTObj_DBranchDLine_3_59" hidden="1"/>
        <xdr:cNvCxnSpPr/>
      </xdr:nvCxnSpPr>
      <xdr:spPr bwMode="auto">
        <a:xfrm>
          <a:off x="6297422" y="17928591"/>
          <a:ext cx="152400" cy="32257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46</xdr:row>
      <xdr:rowOff>153670</xdr:rowOff>
    </xdr:from>
    <xdr:to>
      <xdr:col>5</xdr:col>
      <xdr:colOff>127</xdr:colOff>
      <xdr:row>46</xdr:row>
      <xdr:rowOff>153670</xdr:rowOff>
    </xdr:to>
    <xdr:cxnSp macro="_xll.PtreeEvent_ObjectClick">
      <xdr:nvCxnSpPr>
        <xdr:cNvPr id="592" name="PTObj_DBranchHLine_3_58" hidden="1"/>
        <xdr:cNvCxnSpPr/>
      </xdr:nvCxnSpPr>
      <xdr:spPr bwMode="auto">
        <a:xfrm>
          <a:off x="6449822" y="1761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46</xdr:row>
      <xdr:rowOff>153670</xdr:rowOff>
    </xdr:from>
    <xdr:to>
      <xdr:col>4</xdr:col>
      <xdr:colOff>226822</xdr:colOff>
      <xdr:row>48</xdr:row>
      <xdr:rowOff>148591</xdr:rowOff>
    </xdr:to>
    <xdr:cxnSp macro="_xll.PtreeEvent_ObjectClick">
      <xdr:nvCxnSpPr>
        <xdr:cNvPr id="591" name="PTObj_DBranchDLine_3_58" hidden="1"/>
        <xdr:cNvCxnSpPr/>
      </xdr:nvCxnSpPr>
      <xdr:spPr bwMode="auto">
        <a:xfrm flipV="1">
          <a:off x="6297422" y="17616170"/>
          <a:ext cx="152400" cy="3124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48</xdr:row>
      <xdr:rowOff>153670</xdr:rowOff>
    </xdr:from>
    <xdr:to>
      <xdr:col>4</xdr:col>
      <xdr:colOff>127</xdr:colOff>
      <xdr:row>48</xdr:row>
      <xdr:rowOff>153670</xdr:rowOff>
    </xdr:to>
    <xdr:cxnSp macro="_xll.PtreeEvent_ObjectClick">
      <xdr:nvCxnSpPr>
        <xdr:cNvPr id="588" name="PTObj_DBranchHLine_3_57" hidden="1"/>
        <xdr:cNvCxnSpPr/>
      </xdr:nvCxnSpPr>
      <xdr:spPr bwMode="auto">
        <a:xfrm>
          <a:off x="4722622" y="1793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36</xdr:row>
      <xdr:rowOff>148589</xdr:rowOff>
    </xdr:from>
    <xdr:to>
      <xdr:col>3</xdr:col>
      <xdr:colOff>226822</xdr:colOff>
      <xdr:row>48</xdr:row>
      <xdr:rowOff>153670</xdr:rowOff>
    </xdr:to>
    <xdr:cxnSp macro="_xll.PtreeEvent_ObjectClick">
      <xdr:nvCxnSpPr>
        <xdr:cNvPr id="587" name="PTObj_DBranchDLine_3_57" hidden="1"/>
        <xdr:cNvCxnSpPr/>
      </xdr:nvCxnSpPr>
      <xdr:spPr bwMode="auto">
        <a:xfrm>
          <a:off x="4570222" y="13801089"/>
          <a:ext cx="152400" cy="41325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36</xdr:row>
      <xdr:rowOff>153670</xdr:rowOff>
    </xdr:from>
    <xdr:to>
      <xdr:col>3</xdr:col>
      <xdr:colOff>127</xdr:colOff>
      <xdr:row>36</xdr:row>
      <xdr:rowOff>153670</xdr:rowOff>
    </xdr:to>
    <xdr:cxnSp macro="_xll.PtreeEvent_ObjectClick">
      <xdr:nvCxnSpPr>
        <xdr:cNvPr id="488" name="PTObj_DBranchHLine_3_32" hidden="1"/>
        <xdr:cNvCxnSpPr/>
      </xdr:nvCxnSpPr>
      <xdr:spPr bwMode="auto">
        <a:xfrm>
          <a:off x="2995422" y="1380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26</xdr:row>
      <xdr:rowOff>148589</xdr:rowOff>
    </xdr:from>
    <xdr:to>
      <xdr:col>2</xdr:col>
      <xdr:colOff>226822</xdr:colOff>
      <xdr:row>36</xdr:row>
      <xdr:rowOff>153670</xdr:rowOff>
    </xdr:to>
    <xdr:cxnSp macro="_xll.PtreeEvent_ObjectClick">
      <xdr:nvCxnSpPr>
        <xdr:cNvPr id="487" name="PTObj_DBranchDLine_3_32" hidden="1"/>
        <xdr:cNvCxnSpPr/>
      </xdr:nvCxnSpPr>
      <xdr:spPr bwMode="auto">
        <a:xfrm>
          <a:off x="2843022" y="9356089"/>
          <a:ext cx="152400" cy="44500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24</xdr:row>
      <xdr:rowOff>153670</xdr:rowOff>
    </xdr:from>
    <xdr:to>
      <xdr:col>5</xdr:col>
      <xdr:colOff>127</xdr:colOff>
      <xdr:row>24</xdr:row>
      <xdr:rowOff>153670</xdr:rowOff>
    </xdr:to>
    <xdr:cxnSp macro="_xll.PtreeEvent_ObjectClick">
      <xdr:nvCxnSpPr>
        <xdr:cNvPr id="484" name="PTObj_DBranchHLine_3_31" hidden="1"/>
        <xdr:cNvCxnSpPr/>
      </xdr:nvCxnSpPr>
      <xdr:spPr bwMode="auto">
        <a:xfrm>
          <a:off x="6449822" y="9043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20</xdr:row>
      <xdr:rowOff>148589</xdr:rowOff>
    </xdr:from>
    <xdr:to>
      <xdr:col>4</xdr:col>
      <xdr:colOff>226822</xdr:colOff>
      <xdr:row>24</xdr:row>
      <xdr:rowOff>153670</xdr:rowOff>
    </xdr:to>
    <xdr:cxnSp macro="_xll.PtreeEvent_ObjectClick">
      <xdr:nvCxnSpPr>
        <xdr:cNvPr id="483" name="PTObj_DBranchDLine_3_31" hidden="1"/>
        <xdr:cNvCxnSpPr/>
      </xdr:nvCxnSpPr>
      <xdr:spPr bwMode="auto">
        <a:xfrm>
          <a:off x="6297422" y="8403589"/>
          <a:ext cx="152400" cy="6400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22</xdr:row>
      <xdr:rowOff>153670</xdr:rowOff>
    </xdr:from>
    <xdr:to>
      <xdr:col>5</xdr:col>
      <xdr:colOff>127</xdr:colOff>
      <xdr:row>22</xdr:row>
      <xdr:rowOff>153670</xdr:rowOff>
    </xdr:to>
    <xdr:cxnSp macro="_xll.PtreeEvent_ObjectClick">
      <xdr:nvCxnSpPr>
        <xdr:cNvPr id="480" name="PTObj_DBranchHLine_3_30" hidden="1"/>
        <xdr:cNvCxnSpPr/>
      </xdr:nvCxnSpPr>
      <xdr:spPr bwMode="auto">
        <a:xfrm>
          <a:off x="6449822" y="8726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20</xdr:row>
      <xdr:rowOff>148589</xdr:rowOff>
    </xdr:from>
    <xdr:to>
      <xdr:col>4</xdr:col>
      <xdr:colOff>226822</xdr:colOff>
      <xdr:row>22</xdr:row>
      <xdr:rowOff>153670</xdr:rowOff>
    </xdr:to>
    <xdr:cxnSp macro="_xll.PtreeEvent_ObjectClick">
      <xdr:nvCxnSpPr>
        <xdr:cNvPr id="479" name="PTObj_DBranchDLine_3_30" hidden="1"/>
        <xdr:cNvCxnSpPr/>
      </xdr:nvCxnSpPr>
      <xdr:spPr bwMode="auto">
        <a:xfrm>
          <a:off x="6297422" y="8403589"/>
          <a:ext cx="152400" cy="32258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226822</xdr:colOff>
      <xdr:row>18</xdr:row>
      <xdr:rowOff>153670</xdr:rowOff>
    </xdr:from>
    <xdr:to>
      <xdr:col>5</xdr:col>
      <xdr:colOff>127</xdr:colOff>
      <xdr:row>18</xdr:row>
      <xdr:rowOff>153670</xdr:rowOff>
    </xdr:to>
    <xdr:cxnSp macro="_xll.PtreeEvent_ObjectClick">
      <xdr:nvCxnSpPr>
        <xdr:cNvPr id="476" name="PTObj_DBranchHLine_3_29" hidden="1"/>
        <xdr:cNvCxnSpPr/>
      </xdr:nvCxnSpPr>
      <xdr:spPr bwMode="auto">
        <a:xfrm>
          <a:off x="6449822" y="809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74422</xdr:colOff>
      <xdr:row>18</xdr:row>
      <xdr:rowOff>153670</xdr:rowOff>
    </xdr:from>
    <xdr:to>
      <xdr:col>4</xdr:col>
      <xdr:colOff>226822</xdr:colOff>
      <xdr:row>20</xdr:row>
      <xdr:rowOff>148589</xdr:rowOff>
    </xdr:to>
    <xdr:cxnSp macro="_xll.PtreeEvent_ObjectClick">
      <xdr:nvCxnSpPr>
        <xdr:cNvPr id="475" name="PTObj_DBranchDLine_3_29" hidden="1"/>
        <xdr:cNvCxnSpPr/>
      </xdr:nvCxnSpPr>
      <xdr:spPr bwMode="auto">
        <a:xfrm flipV="1">
          <a:off x="6297422" y="8091170"/>
          <a:ext cx="152400" cy="3124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226822</xdr:colOff>
      <xdr:row>20</xdr:row>
      <xdr:rowOff>153670</xdr:rowOff>
    </xdr:from>
    <xdr:to>
      <xdr:col>4</xdr:col>
      <xdr:colOff>127</xdr:colOff>
      <xdr:row>20</xdr:row>
      <xdr:rowOff>153670</xdr:rowOff>
    </xdr:to>
    <xdr:cxnSp macro="_xll.PtreeEvent_ObjectClick">
      <xdr:nvCxnSpPr>
        <xdr:cNvPr id="472" name="PTObj_DBranchHLine_3_28" hidden="1"/>
        <xdr:cNvCxnSpPr/>
      </xdr:nvCxnSpPr>
      <xdr:spPr bwMode="auto">
        <a:xfrm>
          <a:off x="4722622" y="84086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74422</xdr:colOff>
      <xdr:row>8</xdr:row>
      <xdr:rowOff>148590</xdr:rowOff>
    </xdr:from>
    <xdr:to>
      <xdr:col>3</xdr:col>
      <xdr:colOff>226822</xdr:colOff>
      <xdr:row>20</xdr:row>
      <xdr:rowOff>153670</xdr:rowOff>
    </xdr:to>
    <xdr:cxnSp macro="_xll.PtreeEvent_ObjectClick">
      <xdr:nvCxnSpPr>
        <xdr:cNvPr id="471" name="PTObj_DBranchDLine_3_28" hidden="1"/>
        <xdr:cNvCxnSpPr/>
      </xdr:nvCxnSpPr>
      <xdr:spPr bwMode="auto">
        <a:xfrm>
          <a:off x="4570222" y="4276090"/>
          <a:ext cx="152400" cy="41325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226822</xdr:colOff>
      <xdr:row>8</xdr:row>
      <xdr:rowOff>153670</xdr:rowOff>
    </xdr:from>
    <xdr:to>
      <xdr:col>3</xdr:col>
      <xdr:colOff>127</xdr:colOff>
      <xdr:row>8</xdr:row>
      <xdr:rowOff>153670</xdr:rowOff>
    </xdr:to>
    <xdr:cxnSp macro="_xll.PtreeEvent_ObjectClick">
      <xdr:nvCxnSpPr>
        <xdr:cNvPr id="372" name="PTObj_DBranchHLine_3_3" hidden="1"/>
        <xdr:cNvCxnSpPr/>
      </xdr:nvCxnSpPr>
      <xdr:spPr bwMode="auto">
        <a:xfrm>
          <a:off x="2995422" y="4281170"/>
          <a:ext cx="150050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74422</xdr:colOff>
      <xdr:row>8</xdr:row>
      <xdr:rowOff>153670</xdr:rowOff>
    </xdr:from>
    <xdr:to>
      <xdr:col>2</xdr:col>
      <xdr:colOff>226822</xdr:colOff>
      <xdr:row>26</xdr:row>
      <xdr:rowOff>148589</xdr:rowOff>
    </xdr:to>
    <xdr:cxnSp macro="_xll.PtreeEvent_ObjectClick">
      <xdr:nvCxnSpPr>
        <xdr:cNvPr id="371" name="PTObj_DBranchDLine_3_3" hidden="1"/>
        <xdr:cNvCxnSpPr/>
      </xdr:nvCxnSpPr>
      <xdr:spPr bwMode="auto">
        <a:xfrm flipV="1">
          <a:off x="2843022" y="4281170"/>
          <a:ext cx="152400" cy="507491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226822</xdr:colOff>
      <xdr:row>26</xdr:row>
      <xdr:rowOff>153670</xdr:rowOff>
    </xdr:from>
    <xdr:to>
      <xdr:col>2</xdr:col>
      <xdr:colOff>127</xdr:colOff>
      <xdr:row>26</xdr:row>
      <xdr:rowOff>153670</xdr:rowOff>
    </xdr:to>
    <xdr:cxnSp macro="_xll.PtreeEvent_ObjectClick">
      <xdr:nvCxnSpPr>
        <xdr:cNvPr id="368" name="PTObj_DBranchHLine_3_2"/>
        <xdr:cNvCxnSpPr/>
      </xdr:nvCxnSpPr>
      <xdr:spPr bwMode="auto">
        <a:xfrm>
          <a:off x="1388872" y="9361170"/>
          <a:ext cx="1379855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74422</xdr:colOff>
      <xdr:row>26</xdr:row>
      <xdr:rowOff>153670</xdr:rowOff>
    </xdr:from>
    <xdr:to>
      <xdr:col>1</xdr:col>
      <xdr:colOff>226822</xdr:colOff>
      <xdr:row>54</xdr:row>
      <xdr:rowOff>148591</xdr:rowOff>
    </xdr:to>
    <xdr:cxnSp macro="_xll.PtreeEvent_ObjectClick">
      <xdr:nvCxnSpPr>
        <xdr:cNvPr id="367" name="PTObj_DBranchDLine_3_2"/>
        <xdr:cNvCxnSpPr/>
      </xdr:nvCxnSpPr>
      <xdr:spPr bwMode="auto">
        <a:xfrm flipV="1">
          <a:off x="1236472" y="9361170"/>
          <a:ext cx="152400" cy="9519921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0</xdr:col>
      <xdr:colOff>177800</xdr:colOff>
      <xdr:row>54</xdr:row>
      <xdr:rowOff>153670</xdr:rowOff>
    </xdr:from>
    <xdr:to>
      <xdr:col>1</xdr:col>
      <xdr:colOff>127</xdr:colOff>
      <xdr:row>54</xdr:row>
      <xdr:rowOff>153670</xdr:rowOff>
    </xdr:to>
    <xdr:cxnSp macro="_xll.PtreeEvent_ObjectClick">
      <xdr:nvCxnSpPr>
        <xdr:cNvPr id="364" name="PTObj_DBranchHLine_3_1"/>
        <xdr:cNvCxnSpPr/>
      </xdr:nvCxnSpPr>
      <xdr:spPr bwMode="auto">
        <a:xfrm>
          <a:off x="177800" y="18886170"/>
          <a:ext cx="984377" cy="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</xdr:col>
      <xdr:colOff>127</xdr:colOff>
      <xdr:row>54</xdr:row>
      <xdr:rowOff>74295</xdr:rowOff>
    </xdr:from>
    <xdr:to>
      <xdr:col>1</xdr:col>
      <xdr:colOff>158877</xdr:colOff>
      <xdr:row>55</xdr:row>
      <xdr:rowOff>74295</xdr:rowOff>
    </xdr:to>
    <xdr:sp macro="_xll.PtreeEvent_ObjectClick" textlink="">
      <xdr:nvSpPr>
        <xdr:cNvPr id="363" name="PTObj_DNode_3_1"/>
        <xdr:cNvSpPr/>
      </xdr:nvSpPr>
      <xdr:spPr bwMode="auto">
        <a:xfrm>
          <a:off x="1162177" y="188067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54</xdr:row>
      <xdr:rowOff>63356</xdr:rowOff>
    </xdr:from>
    <xdr:ext cx="516936" cy="180627"/>
    <xdr:sp macro="_xll.PtreeEvent_ObjectClick" textlink="">
      <xdr:nvSpPr>
        <xdr:cNvPr id="365" name="PTObj_DBranchName_3_1"/>
        <xdr:cNvSpPr txBox="1"/>
      </xdr:nvSpPr>
      <xdr:spPr>
        <a:xfrm>
          <a:off x="215900" y="18795856"/>
          <a:ext cx="51693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VOI or VOF</a:t>
          </a:r>
        </a:p>
      </xdr:txBody>
    </xdr:sp>
    <xdr:clientData/>
  </xdr:oneCellAnchor>
  <xdr:twoCellAnchor editAs="oneCell">
    <xdr:from>
      <xdr:col>2</xdr:col>
      <xdr:colOff>127</xdr:colOff>
      <xdr:row>26</xdr:row>
      <xdr:rowOff>74295</xdr:rowOff>
    </xdr:from>
    <xdr:to>
      <xdr:col>2</xdr:col>
      <xdr:colOff>158877</xdr:colOff>
      <xdr:row>27</xdr:row>
      <xdr:rowOff>74295</xdr:rowOff>
    </xdr:to>
    <xdr:sp macro="_xll.PtreeEvent_ObjectClick" textlink="">
      <xdr:nvSpPr>
        <xdr:cNvPr id="366" name="PTObj_DNode_3_2"/>
        <xdr:cNvSpPr/>
      </xdr:nvSpPr>
      <xdr:spPr bwMode="auto">
        <a:xfrm>
          <a:off x="2768727" y="9281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26</xdr:row>
      <xdr:rowOff>63357</xdr:rowOff>
    </xdr:from>
    <xdr:ext cx="419538" cy="180627"/>
    <xdr:sp macro="_xll.PtreeEvent_ObjectClick" textlink="">
      <xdr:nvSpPr>
        <xdr:cNvPr id="369" name="PTObj_DBranchName_3_2"/>
        <xdr:cNvSpPr txBox="1"/>
      </xdr:nvSpPr>
      <xdr:spPr>
        <a:xfrm>
          <a:off x="1426972" y="9270857"/>
          <a:ext cx="41953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Drill well</a:t>
          </a:r>
        </a:p>
      </xdr:txBody>
    </xdr:sp>
    <xdr:clientData/>
  </xdr:oneCellAnchor>
  <xdr:twoCellAnchor editAs="oneCell">
    <xdr:from>
      <xdr:col>3</xdr:col>
      <xdr:colOff>127</xdr:colOff>
      <xdr:row>8</xdr:row>
      <xdr:rowOff>74295</xdr:rowOff>
    </xdr:from>
    <xdr:to>
      <xdr:col>3</xdr:col>
      <xdr:colOff>158877</xdr:colOff>
      <xdr:row>27</xdr:row>
      <xdr:rowOff>0</xdr:rowOff>
    </xdr:to>
    <xdr:sp macro="_xll.PtreeEvent_ObjectClick" textlink="">
      <xdr:nvSpPr>
        <xdr:cNvPr id="370" name="PTObj_DNode_3_3" hidden="1"/>
        <xdr:cNvSpPr/>
      </xdr:nvSpPr>
      <xdr:spPr bwMode="auto">
        <a:xfrm>
          <a:off x="4495927" y="42017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8</xdr:row>
      <xdr:rowOff>63357</xdr:rowOff>
    </xdr:from>
    <xdr:ext cx="465512" cy="180627"/>
    <xdr:sp macro="_xll.PtreeEvent_ObjectClick" textlink="">
      <xdr:nvSpPr>
        <xdr:cNvPr id="373" name="PTObj_DBranchName_3_3" hidden="1"/>
        <xdr:cNvSpPr txBox="1"/>
      </xdr:nvSpPr>
      <xdr:spPr>
        <a:xfrm>
          <a:off x="3033522" y="4190857"/>
          <a:ext cx="46551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Favorable</a:t>
          </a:r>
        </a:p>
      </xdr:txBody>
    </xdr:sp>
    <xdr:clientData/>
  </xdr:oneCellAnchor>
  <xdr:twoCellAnchor editAs="oneCell">
    <xdr:from>
      <xdr:col>4</xdr:col>
      <xdr:colOff>127</xdr:colOff>
      <xdr:row>20</xdr:row>
      <xdr:rowOff>74295</xdr:rowOff>
    </xdr:from>
    <xdr:to>
      <xdr:col>4</xdr:col>
      <xdr:colOff>158877</xdr:colOff>
      <xdr:row>27</xdr:row>
      <xdr:rowOff>0</xdr:rowOff>
    </xdr:to>
    <xdr:sp macro="_xll.PtreeEvent_ObjectClick" textlink="">
      <xdr:nvSpPr>
        <xdr:cNvPr id="470" name="PTObj_DNode_3_28" hidden="1"/>
        <xdr:cNvSpPr/>
      </xdr:nvSpPr>
      <xdr:spPr bwMode="auto">
        <a:xfrm>
          <a:off x="6223127" y="8329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20</xdr:row>
      <xdr:rowOff>63357</xdr:rowOff>
    </xdr:from>
    <xdr:ext cx="295529" cy="180627"/>
    <xdr:sp macro="_xll.PtreeEvent_ObjectClick" textlink="">
      <xdr:nvSpPr>
        <xdr:cNvPr id="473" name="PTObj_DBranchName_3_28" hidden="1"/>
        <xdr:cNvSpPr txBox="1"/>
      </xdr:nvSpPr>
      <xdr:spPr>
        <a:xfrm>
          <a:off x="4760722" y="8318357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5</xdr:col>
      <xdr:colOff>127</xdr:colOff>
      <xdr:row>18</xdr:row>
      <xdr:rowOff>74295</xdr:rowOff>
    </xdr:from>
    <xdr:to>
      <xdr:col>5</xdr:col>
      <xdr:colOff>158877</xdr:colOff>
      <xdr:row>27</xdr:row>
      <xdr:rowOff>0</xdr:rowOff>
    </xdr:to>
    <xdr:sp macro="_xll.PtreeEvent_ObjectClick" textlink="">
      <xdr:nvSpPr>
        <xdr:cNvPr id="474" name="PTObj_DNode_3_29" hidden="1"/>
        <xdr:cNvSpPr/>
      </xdr:nvSpPr>
      <xdr:spPr bwMode="auto">
        <a:xfrm rot="-5400000">
          <a:off x="7950327" y="801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18</xdr:row>
      <xdr:rowOff>63357</xdr:rowOff>
    </xdr:from>
    <xdr:ext cx="98552" cy="180627"/>
    <xdr:sp macro="_xll.PtreeEvent_ObjectClick" textlink="">
      <xdr:nvSpPr>
        <xdr:cNvPr id="477" name="PTObj_DBranchName_3_29" hidden="1"/>
        <xdr:cNvSpPr txBox="1"/>
      </xdr:nvSpPr>
      <xdr:spPr>
        <a:xfrm>
          <a:off x="6487922" y="800085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22</xdr:row>
      <xdr:rowOff>74295</xdr:rowOff>
    </xdr:from>
    <xdr:to>
      <xdr:col>5</xdr:col>
      <xdr:colOff>158877</xdr:colOff>
      <xdr:row>27</xdr:row>
      <xdr:rowOff>0</xdr:rowOff>
    </xdr:to>
    <xdr:sp macro="_xll.PtreeEvent_ObjectClick" textlink="">
      <xdr:nvSpPr>
        <xdr:cNvPr id="478" name="PTObj_DNode_3_30" hidden="1"/>
        <xdr:cNvSpPr/>
      </xdr:nvSpPr>
      <xdr:spPr bwMode="auto">
        <a:xfrm rot="-5400000">
          <a:off x="7950327" y="864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22</xdr:row>
      <xdr:rowOff>63357</xdr:rowOff>
    </xdr:from>
    <xdr:ext cx="143116" cy="180627"/>
    <xdr:sp macro="_xll.PtreeEvent_ObjectClick" textlink="">
      <xdr:nvSpPr>
        <xdr:cNvPr id="481" name="PTObj_DBranchName_3_30" hidden="1"/>
        <xdr:cNvSpPr txBox="1"/>
      </xdr:nvSpPr>
      <xdr:spPr>
        <a:xfrm>
          <a:off x="6487922" y="86358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24</xdr:row>
      <xdr:rowOff>74295</xdr:rowOff>
    </xdr:from>
    <xdr:to>
      <xdr:col>5</xdr:col>
      <xdr:colOff>158877</xdr:colOff>
      <xdr:row>27</xdr:row>
      <xdr:rowOff>0</xdr:rowOff>
    </xdr:to>
    <xdr:sp macro="_xll.PtreeEvent_ObjectClick" textlink="">
      <xdr:nvSpPr>
        <xdr:cNvPr id="482" name="PTObj_DNode_3_31" hidden="1"/>
        <xdr:cNvSpPr/>
      </xdr:nvSpPr>
      <xdr:spPr bwMode="auto">
        <a:xfrm rot="-5400000">
          <a:off x="7950327" y="896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24</xdr:row>
      <xdr:rowOff>63357</xdr:rowOff>
    </xdr:from>
    <xdr:ext cx="102529" cy="180627"/>
    <xdr:sp macro="_xll.PtreeEvent_ObjectClick" textlink="">
      <xdr:nvSpPr>
        <xdr:cNvPr id="485" name="PTObj_DBranchName_3_31" hidden="1"/>
        <xdr:cNvSpPr txBox="1"/>
      </xdr:nvSpPr>
      <xdr:spPr>
        <a:xfrm>
          <a:off x="6487922" y="89533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3</xdr:col>
      <xdr:colOff>127</xdr:colOff>
      <xdr:row>36</xdr:row>
      <xdr:rowOff>74295</xdr:rowOff>
    </xdr:from>
    <xdr:to>
      <xdr:col>3</xdr:col>
      <xdr:colOff>158877</xdr:colOff>
      <xdr:row>55</xdr:row>
      <xdr:rowOff>0</xdr:rowOff>
    </xdr:to>
    <xdr:sp macro="_xll.PtreeEvent_ObjectClick" textlink="">
      <xdr:nvSpPr>
        <xdr:cNvPr id="486" name="PTObj_DNode_3_32" hidden="1"/>
        <xdr:cNvSpPr/>
      </xdr:nvSpPr>
      <xdr:spPr bwMode="auto">
        <a:xfrm>
          <a:off x="4495927" y="137267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36</xdr:row>
      <xdr:rowOff>63356</xdr:rowOff>
    </xdr:from>
    <xdr:ext cx="569450" cy="180627"/>
    <xdr:sp macro="_xll.PtreeEvent_ObjectClick" textlink="">
      <xdr:nvSpPr>
        <xdr:cNvPr id="489" name="PTObj_DBranchName_3_32" hidden="1"/>
        <xdr:cNvSpPr txBox="1"/>
      </xdr:nvSpPr>
      <xdr:spPr>
        <a:xfrm>
          <a:off x="3033522" y="13715856"/>
          <a:ext cx="56945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Unfavorable</a:t>
          </a:r>
        </a:p>
      </xdr:txBody>
    </xdr:sp>
    <xdr:clientData/>
  </xdr:oneCellAnchor>
  <xdr:twoCellAnchor editAs="oneCell">
    <xdr:from>
      <xdr:col>4</xdr:col>
      <xdr:colOff>127</xdr:colOff>
      <xdr:row>48</xdr:row>
      <xdr:rowOff>74295</xdr:rowOff>
    </xdr:from>
    <xdr:to>
      <xdr:col>4</xdr:col>
      <xdr:colOff>158877</xdr:colOff>
      <xdr:row>55</xdr:row>
      <xdr:rowOff>0</xdr:rowOff>
    </xdr:to>
    <xdr:sp macro="_xll.PtreeEvent_ObjectClick" textlink="">
      <xdr:nvSpPr>
        <xdr:cNvPr id="586" name="PTObj_DNode_3_57" hidden="1"/>
        <xdr:cNvSpPr/>
      </xdr:nvSpPr>
      <xdr:spPr bwMode="auto">
        <a:xfrm>
          <a:off x="6223127" y="1785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48</xdr:row>
      <xdr:rowOff>63356</xdr:rowOff>
    </xdr:from>
    <xdr:ext cx="295529" cy="180627"/>
    <xdr:sp macro="_xll.PtreeEvent_ObjectClick" textlink="">
      <xdr:nvSpPr>
        <xdr:cNvPr id="589" name="PTObj_DBranchName_3_57" hidden="1"/>
        <xdr:cNvSpPr txBox="1"/>
      </xdr:nvSpPr>
      <xdr:spPr>
        <a:xfrm>
          <a:off x="4760722" y="17843356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5</xdr:col>
      <xdr:colOff>127</xdr:colOff>
      <xdr:row>46</xdr:row>
      <xdr:rowOff>74295</xdr:rowOff>
    </xdr:from>
    <xdr:to>
      <xdr:col>5</xdr:col>
      <xdr:colOff>158877</xdr:colOff>
      <xdr:row>55</xdr:row>
      <xdr:rowOff>0</xdr:rowOff>
    </xdr:to>
    <xdr:sp macro="_xll.PtreeEvent_ObjectClick" textlink="">
      <xdr:nvSpPr>
        <xdr:cNvPr id="590" name="PTObj_DNode_3_58" hidden="1"/>
        <xdr:cNvSpPr/>
      </xdr:nvSpPr>
      <xdr:spPr bwMode="auto">
        <a:xfrm rot="-5400000">
          <a:off x="7950327" y="1753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46</xdr:row>
      <xdr:rowOff>63356</xdr:rowOff>
    </xdr:from>
    <xdr:ext cx="98552" cy="180627"/>
    <xdr:sp macro="_xll.PtreeEvent_ObjectClick" textlink="">
      <xdr:nvSpPr>
        <xdr:cNvPr id="593" name="PTObj_DBranchName_3_58" hidden="1"/>
        <xdr:cNvSpPr txBox="1"/>
      </xdr:nvSpPr>
      <xdr:spPr>
        <a:xfrm>
          <a:off x="6487922" y="17525856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50</xdr:row>
      <xdr:rowOff>74295</xdr:rowOff>
    </xdr:from>
    <xdr:to>
      <xdr:col>5</xdr:col>
      <xdr:colOff>158877</xdr:colOff>
      <xdr:row>55</xdr:row>
      <xdr:rowOff>0</xdr:rowOff>
    </xdr:to>
    <xdr:sp macro="_xll.PtreeEvent_ObjectClick" textlink="">
      <xdr:nvSpPr>
        <xdr:cNvPr id="594" name="PTObj_DNode_3_59" hidden="1"/>
        <xdr:cNvSpPr/>
      </xdr:nvSpPr>
      <xdr:spPr bwMode="auto">
        <a:xfrm rot="-5400000">
          <a:off x="7950327" y="1817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50</xdr:row>
      <xdr:rowOff>63356</xdr:rowOff>
    </xdr:from>
    <xdr:ext cx="143116" cy="180627"/>
    <xdr:sp macro="_xll.PtreeEvent_ObjectClick" textlink="">
      <xdr:nvSpPr>
        <xdr:cNvPr id="597" name="PTObj_DBranchName_3_59" hidden="1"/>
        <xdr:cNvSpPr txBox="1"/>
      </xdr:nvSpPr>
      <xdr:spPr>
        <a:xfrm>
          <a:off x="6487922" y="18160856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52</xdr:row>
      <xdr:rowOff>74295</xdr:rowOff>
    </xdr:from>
    <xdr:to>
      <xdr:col>5</xdr:col>
      <xdr:colOff>158877</xdr:colOff>
      <xdr:row>55</xdr:row>
      <xdr:rowOff>0</xdr:rowOff>
    </xdr:to>
    <xdr:sp macro="_xll.PtreeEvent_ObjectClick" textlink="">
      <xdr:nvSpPr>
        <xdr:cNvPr id="598" name="PTObj_DNode_3_60" hidden="1"/>
        <xdr:cNvSpPr/>
      </xdr:nvSpPr>
      <xdr:spPr bwMode="auto">
        <a:xfrm rot="-5400000">
          <a:off x="7950327" y="1848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52</xdr:row>
      <xdr:rowOff>63356</xdr:rowOff>
    </xdr:from>
    <xdr:ext cx="102529" cy="180627"/>
    <xdr:sp macro="_xll.PtreeEvent_ObjectClick" textlink="">
      <xdr:nvSpPr>
        <xdr:cNvPr id="601" name="PTObj_DBranchName_3_60" hidden="1"/>
        <xdr:cNvSpPr txBox="1"/>
      </xdr:nvSpPr>
      <xdr:spPr>
        <a:xfrm>
          <a:off x="6487922" y="18478356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2</xdr:row>
      <xdr:rowOff>74295</xdr:rowOff>
    </xdr:from>
    <xdr:to>
      <xdr:col>4</xdr:col>
      <xdr:colOff>158877</xdr:colOff>
      <xdr:row>27</xdr:row>
      <xdr:rowOff>0</xdr:rowOff>
    </xdr:to>
    <xdr:sp macro="_xll.PtreeEvent_ObjectClick" textlink="">
      <xdr:nvSpPr>
        <xdr:cNvPr id="722" name="PTObj_DNode_3_4" hidden="1"/>
        <xdr:cNvSpPr/>
      </xdr:nvSpPr>
      <xdr:spPr bwMode="auto">
        <a:xfrm>
          <a:off x="6223127" y="391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2</xdr:row>
      <xdr:rowOff>63357</xdr:rowOff>
    </xdr:from>
    <xdr:ext cx="300210" cy="180627"/>
    <xdr:sp macro="_xll.PtreeEvent_ObjectClick" textlink="">
      <xdr:nvSpPr>
        <xdr:cNvPr id="725" name="PTObj_DBranchName_3_4" hidden="1"/>
        <xdr:cNvSpPr txBox="1"/>
      </xdr:nvSpPr>
      <xdr:spPr>
        <a:xfrm>
          <a:off x="4760722" y="380857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5</xdr:col>
      <xdr:colOff>127</xdr:colOff>
      <xdr:row>0</xdr:row>
      <xdr:rowOff>74295</xdr:rowOff>
    </xdr:from>
    <xdr:to>
      <xdr:col>5</xdr:col>
      <xdr:colOff>158877</xdr:colOff>
      <xdr:row>27</xdr:row>
      <xdr:rowOff>0</xdr:rowOff>
    </xdr:to>
    <xdr:sp macro="_xll.PtreeEvent_ObjectClick" textlink="">
      <xdr:nvSpPr>
        <xdr:cNvPr id="726" name="PTObj_DNode_3_5" hidden="1"/>
        <xdr:cNvSpPr/>
      </xdr:nvSpPr>
      <xdr:spPr bwMode="auto">
        <a:xfrm rot="-5400000">
          <a:off x="7950327" y="7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0</xdr:row>
      <xdr:rowOff>63357</xdr:rowOff>
    </xdr:from>
    <xdr:ext cx="98552" cy="180627"/>
    <xdr:sp macro="_xll.PtreeEvent_ObjectClick" textlink="">
      <xdr:nvSpPr>
        <xdr:cNvPr id="729" name="PTObj_DBranchName_3_5" hidden="1"/>
        <xdr:cNvSpPr txBox="1"/>
      </xdr:nvSpPr>
      <xdr:spPr>
        <a:xfrm>
          <a:off x="6487922" y="6335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4</xdr:row>
      <xdr:rowOff>74295</xdr:rowOff>
    </xdr:from>
    <xdr:to>
      <xdr:col>5</xdr:col>
      <xdr:colOff>158877</xdr:colOff>
      <xdr:row>27</xdr:row>
      <xdr:rowOff>0</xdr:rowOff>
    </xdr:to>
    <xdr:sp macro="_xll.PtreeEvent_ObjectClick" textlink="">
      <xdr:nvSpPr>
        <xdr:cNvPr id="730" name="PTObj_DNode_3_6" hidden="1"/>
        <xdr:cNvSpPr/>
      </xdr:nvSpPr>
      <xdr:spPr bwMode="auto">
        <a:xfrm rot="-5400000">
          <a:off x="7950327" y="70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4</xdr:row>
      <xdr:rowOff>63357</xdr:rowOff>
    </xdr:from>
    <xdr:ext cx="143116" cy="180627"/>
    <xdr:sp macro="_xll.PtreeEvent_ObjectClick" textlink="">
      <xdr:nvSpPr>
        <xdr:cNvPr id="733" name="PTObj_DBranchName_3_6" hidden="1"/>
        <xdr:cNvSpPr txBox="1"/>
      </xdr:nvSpPr>
      <xdr:spPr>
        <a:xfrm>
          <a:off x="6487922" y="6983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6</xdr:row>
      <xdr:rowOff>74295</xdr:rowOff>
    </xdr:from>
    <xdr:to>
      <xdr:col>5</xdr:col>
      <xdr:colOff>158877</xdr:colOff>
      <xdr:row>27</xdr:row>
      <xdr:rowOff>0</xdr:rowOff>
    </xdr:to>
    <xdr:sp macro="_xll.PtreeEvent_ObjectClick" textlink="">
      <xdr:nvSpPr>
        <xdr:cNvPr id="734" name="PTObj_DNode_3_7" hidden="1"/>
        <xdr:cNvSpPr/>
      </xdr:nvSpPr>
      <xdr:spPr bwMode="auto">
        <a:xfrm rot="-5400000">
          <a:off x="7950327" y="102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6</xdr:row>
      <xdr:rowOff>63357</xdr:rowOff>
    </xdr:from>
    <xdr:ext cx="102529" cy="180627"/>
    <xdr:sp macro="_xll.PtreeEvent_ObjectClick" textlink="">
      <xdr:nvSpPr>
        <xdr:cNvPr id="737" name="PTObj_DBranchName_3_7" hidden="1"/>
        <xdr:cNvSpPr txBox="1"/>
      </xdr:nvSpPr>
      <xdr:spPr>
        <a:xfrm>
          <a:off x="6487922" y="10158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12</xdr:row>
      <xdr:rowOff>74295</xdr:rowOff>
    </xdr:from>
    <xdr:to>
      <xdr:col>4</xdr:col>
      <xdr:colOff>158877</xdr:colOff>
      <xdr:row>27</xdr:row>
      <xdr:rowOff>0</xdr:rowOff>
    </xdr:to>
    <xdr:sp macro="_xll.PtreeEvent_ObjectClick" textlink="">
      <xdr:nvSpPr>
        <xdr:cNvPr id="742" name="PTObj_DNode_3_17" hidden="1"/>
        <xdr:cNvSpPr/>
      </xdr:nvSpPr>
      <xdr:spPr bwMode="auto">
        <a:xfrm>
          <a:off x="6223127" y="1979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12</xdr:row>
      <xdr:rowOff>63357</xdr:rowOff>
    </xdr:from>
    <xdr:ext cx="296620" cy="180627"/>
    <xdr:sp macro="_xll.PtreeEvent_ObjectClick" textlink="">
      <xdr:nvSpPr>
        <xdr:cNvPr id="745" name="PTObj_DBranchName_3_17" hidden="1"/>
        <xdr:cNvSpPr txBox="1"/>
      </xdr:nvSpPr>
      <xdr:spPr>
        <a:xfrm>
          <a:off x="4760722" y="1968357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5</xdr:col>
      <xdr:colOff>127</xdr:colOff>
      <xdr:row>10</xdr:row>
      <xdr:rowOff>74295</xdr:rowOff>
    </xdr:from>
    <xdr:to>
      <xdr:col>5</xdr:col>
      <xdr:colOff>158877</xdr:colOff>
      <xdr:row>27</xdr:row>
      <xdr:rowOff>0</xdr:rowOff>
    </xdr:to>
    <xdr:sp macro="_xll.PtreeEvent_ObjectClick" textlink="">
      <xdr:nvSpPr>
        <xdr:cNvPr id="746" name="PTObj_DNode_3_8" hidden="1"/>
        <xdr:cNvSpPr/>
      </xdr:nvSpPr>
      <xdr:spPr bwMode="auto">
        <a:xfrm rot="-5400000">
          <a:off x="7950327" y="166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10</xdr:row>
      <xdr:rowOff>63357</xdr:rowOff>
    </xdr:from>
    <xdr:ext cx="98552" cy="180627"/>
    <xdr:sp macro="_xll.PtreeEvent_ObjectClick" textlink="">
      <xdr:nvSpPr>
        <xdr:cNvPr id="749" name="PTObj_DBranchName_3_8" hidden="1"/>
        <xdr:cNvSpPr txBox="1"/>
      </xdr:nvSpPr>
      <xdr:spPr>
        <a:xfrm>
          <a:off x="6487922" y="165085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14</xdr:row>
      <xdr:rowOff>74295</xdr:rowOff>
    </xdr:from>
    <xdr:to>
      <xdr:col>5</xdr:col>
      <xdr:colOff>158877</xdr:colOff>
      <xdr:row>27</xdr:row>
      <xdr:rowOff>0</xdr:rowOff>
    </xdr:to>
    <xdr:sp macro="_xll.PtreeEvent_ObjectClick" textlink="">
      <xdr:nvSpPr>
        <xdr:cNvPr id="750" name="PTObj_DNode_3_9" hidden="1"/>
        <xdr:cNvSpPr/>
      </xdr:nvSpPr>
      <xdr:spPr bwMode="auto">
        <a:xfrm rot="-5400000">
          <a:off x="7950327" y="229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14</xdr:row>
      <xdr:rowOff>63357</xdr:rowOff>
    </xdr:from>
    <xdr:ext cx="143116" cy="180627"/>
    <xdr:sp macro="_xll.PtreeEvent_ObjectClick" textlink="">
      <xdr:nvSpPr>
        <xdr:cNvPr id="753" name="PTObj_DBranchName_3_9" hidden="1"/>
        <xdr:cNvSpPr txBox="1"/>
      </xdr:nvSpPr>
      <xdr:spPr>
        <a:xfrm>
          <a:off x="6487922" y="22858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16</xdr:row>
      <xdr:rowOff>74295</xdr:rowOff>
    </xdr:from>
    <xdr:to>
      <xdr:col>5</xdr:col>
      <xdr:colOff>158877</xdr:colOff>
      <xdr:row>27</xdr:row>
      <xdr:rowOff>0</xdr:rowOff>
    </xdr:to>
    <xdr:sp macro="_xll.PtreeEvent_ObjectClick" textlink="">
      <xdr:nvSpPr>
        <xdr:cNvPr id="754" name="PTObj_DNode_3_10" hidden="1"/>
        <xdr:cNvSpPr/>
      </xdr:nvSpPr>
      <xdr:spPr bwMode="auto">
        <a:xfrm rot="-5400000">
          <a:off x="7950327" y="261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16</xdr:row>
      <xdr:rowOff>63357</xdr:rowOff>
    </xdr:from>
    <xdr:ext cx="102529" cy="180627"/>
    <xdr:sp macro="_xll.PtreeEvent_ObjectClick" textlink="">
      <xdr:nvSpPr>
        <xdr:cNvPr id="757" name="PTObj_DBranchName_3_10" hidden="1"/>
        <xdr:cNvSpPr txBox="1"/>
      </xdr:nvSpPr>
      <xdr:spPr>
        <a:xfrm>
          <a:off x="6487922" y="26033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30</xdr:row>
      <xdr:rowOff>74295</xdr:rowOff>
    </xdr:from>
    <xdr:to>
      <xdr:col>4</xdr:col>
      <xdr:colOff>158877</xdr:colOff>
      <xdr:row>55</xdr:row>
      <xdr:rowOff>0</xdr:rowOff>
    </xdr:to>
    <xdr:sp macro="_xll.PtreeEvent_ObjectClick" textlink="">
      <xdr:nvSpPr>
        <xdr:cNvPr id="762" name="PTObj_DNode_3_33" hidden="1"/>
        <xdr:cNvSpPr/>
      </xdr:nvSpPr>
      <xdr:spPr bwMode="auto">
        <a:xfrm>
          <a:off x="6223127" y="48367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30</xdr:row>
      <xdr:rowOff>63357</xdr:rowOff>
    </xdr:from>
    <xdr:ext cx="300210" cy="180627"/>
    <xdr:sp macro="_xll.PtreeEvent_ObjectClick" textlink="">
      <xdr:nvSpPr>
        <xdr:cNvPr id="765" name="PTObj_DBranchName_3_33" hidden="1"/>
        <xdr:cNvSpPr txBox="1"/>
      </xdr:nvSpPr>
      <xdr:spPr>
        <a:xfrm>
          <a:off x="4760722" y="4825857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5</xdr:col>
      <xdr:colOff>127</xdr:colOff>
      <xdr:row>28</xdr:row>
      <xdr:rowOff>74295</xdr:rowOff>
    </xdr:from>
    <xdr:to>
      <xdr:col>5</xdr:col>
      <xdr:colOff>158877</xdr:colOff>
      <xdr:row>55</xdr:row>
      <xdr:rowOff>0</xdr:rowOff>
    </xdr:to>
    <xdr:sp macro="_xll.PtreeEvent_ObjectClick" textlink="">
      <xdr:nvSpPr>
        <xdr:cNvPr id="766" name="PTObj_DNode_3_11" hidden="1"/>
        <xdr:cNvSpPr/>
      </xdr:nvSpPr>
      <xdr:spPr bwMode="auto">
        <a:xfrm rot="-5400000">
          <a:off x="7950327" y="451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28</xdr:row>
      <xdr:rowOff>63357</xdr:rowOff>
    </xdr:from>
    <xdr:ext cx="98552" cy="180627"/>
    <xdr:sp macro="_xll.PtreeEvent_ObjectClick" textlink="">
      <xdr:nvSpPr>
        <xdr:cNvPr id="769" name="PTObj_DBranchName_3_11" hidden="1"/>
        <xdr:cNvSpPr txBox="1"/>
      </xdr:nvSpPr>
      <xdr:spPr>
        <a:xfrm>
          <a:off x="6487922" y="450835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32</xdr:row>
      <xdr:rowOff>74295</xdr:rowOff>
    </xdr:from>
    <xdr:to>
      <xdr:col>5</xdr:col>
      <xdr:colOff>158877</xdr:colOff>
      <xdr:row>55</xdr:row>
      <xdr:rowOff>0</xdr:rowOff>
    </xdr:to>
    <xdr:sp macro="_xll.PtreeEvent_ObjectClick" textlink="">
      <xdr:nvSpPr>
        <xdr:cNvPr id="770" name="PTObj_DNode_3_12" hidden="1"/>
        <xdr:cNvSpPr/>
      </xdr:nvSpPr>
      <xdr:spPr bwMode="auto">
        <a:xfrm rot="-5400000">
          <a:off x="7950327" y="515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32</xdr:row>
      <xdr:rowOff>63357</xdr:rowOff>
    </xdr:from>
    <xdr:ext cx="143116" cy="180627"/>
    <xdr:sp macro="_xll.PtreeEvent_ObjectClick" textlink="">
      <xdr:nvSpPr>
        <xdr:cNvPr id="773" name="PTObj_DBranchName_3_12" hidden="1"/>
        <xdr:cNvSpPr txBox="1"/>
      </xdr:nvSpPr>
      <xdr:spPr>
        <a:xfrm>
          <a:off x="6487922" y="51433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34</xdr:row>
      <xdr:rowOff>74295</xdr:rowOff>
    </xdr:from>
    <xdr:to>
      <xdr:col>5</xdr:col>
      <xdr:colOff>158877</xdr:colOff>
      <xdr:row>55</xdr:row>
      <xdr:rowOff>0</xdr:rowOff>
    </xdr:to>
    <xdr:sp macro="_xll.PtreeEvent_ObjectClick" textlink="">
      <xdr:nvSpPr>
        <xdr:cNvPr id="774" name="PTObj_DNode_3_13" hidden="1"/>
        <xdr:cNvSpPr/>
      </xdr:nvSpPr>
      <xdr:spPr bwMode="auto">
        <a:xfrm rot="-5400000">
          <a:off x="7950327" y="547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34</xdr:row>
      <xdr:rowOff>63357</xdr:rowOff>
    </xdr:from>
    <xdr:ext cx="102529" cy="180627"/>
    <xdr:sp macro="_xll.PtreeEvent_ObjectClick" textlink="">
      <xdr:nvSpPr>
        <xdr:cNvPr id="777" name="PTObj_DBranchName_3_13" hidden="1"/>
        <xdr:cNvSpPr txBox="1"/>
      </xdr:nvSpPr>
      <xdr:spPr>
        <a:xfrm>
          <a:off x="6487922" y="54608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40</xdr:row>
      <xdr:rowOff>74295</xdr:rowOff>
    </xdr:from>
    <xdr:to>
      <xdr:col>4</xdr:col>
      <xdr:colOff>158877</xdr:colOff>
      <xdr:row>55</xdr:row>
      <xdr:rowOff>0</xdr:rowOff>
    </xdr:to>
    <xdr:sp macro="_xll.PtreeEvent_ObjectClick" textlink="">
      <xdr:nvSpPr>
        <xdr:cNvPr id="782" name="PTObj_DNode_3_46" hidden="1"/>
        <xdr:cNvSpPr/>
      </xdr:nvSpPr>
      <xdr:spPr bwMode="auto">
        <a:xfrm>
          <a:off x="6223127" y="6424295"/>
          <a:ext cx="158750" cy="158750"/>
        </a:xfrm>
        <a:prstGeom prst="ellipse">
          <a:avLst/>
        </a:prstGeom>
        <a:solidFill>
          <a:srgbClr val="800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264922</xdr:colOff>
      <xdr:row>40</xdr:row>
      <xdr:rowOff>63357</xdr:rowOff>
    </xdr:from>
    <xdr:ext cx="296620" cy="180627"/>
    <xdr:sp macro="_xll.PtreeEvent_ObjectClick" textlink="">
      <xdr:nvSpPr>
        <xdr:cNvPr id="785" name="PTObj_DBranchName_3_46" hidden="1"/>
        <xdr:cNvSpPr txBox="1"/>
      </xdr:nvSpPr>
      <xdr:spPr>
        <a:xfrm>
          <a:off x="4760722" y="6413357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5</xdr:col>
      <xdr:colOff>127</xdr:colOff>
      <xdr:row>38</xdr:row>
      <xdr:rowOff>74295</xdr:rowOff>
    </xdr:from>
    <xdr:to>
      <xdr:col>5</xdr:col>
      <xdr:colOff>158877</xdr:colOff>
      <xdr:row>55</xdr:row>
      <xdr:rowOff>0</xdr:rowOff>
    </xdr:to>
    <xdr:sp macro="_xll.PtreeEvent_ObjectClick" textlink="">
      <xdr:nvSpPr>
        <xdr:cNvPr id="786" name="PTObj_DNode_3_14" hidden="1"/>
        <xdr:cNvSpPr/>
      </xdr:nvSpPr>
      <xdr:spPr bwMode="auto">
        <a:xfrm rot="-5400000">
          <a:off x="7950327" y="610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38</xdr:row>
      <xdr:rowOff>63357</xdr:rowOff>
    </xdr:from>
    <xdr:ext cx="98552" cy="180627"/>
    <xdr:sp macro="_xll.PtreeEvent_ObjectClick" textlink="">
      <xdr:nvSpPr>
        <xdr:cNvPr id="789" name="PTObj_DBranchName_3_14" hidden="1"/>
        <xdr:cNvSpPr txBox="1"/>
      </xdr:nvSpPr>
      <xdr:spPr>
        <a:xfrm>
          <a:off x="6487922" y="609585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42</xdr:row>
      <xdr:rowOff>74295</xdr:rowOff>
    </xdr:from>
    <xdr:to>
      <xdr:col>5</xdr:col>
      <xdr:colOff>158877</xdr:colOff>
      <xdr:row>55</xdr:row>
      <xdr:rowOff>0</xdr:rowOff>
    </xdr:to>
    <xdr:sp macro="_xll.PtreeEvent_ObjectClick" textlink="">
      <xdr:nvSpPr>
        <xdr:cNvPr id="790" name="PTObj_DNode_3_15" hidden="1"/>
        <xdr:cNvSpPr/>
      </xdr:nvSpPr>
      <xdr:spPr bwMode="auto">
        <a:xfrm rot="-5400000">
          <a:off x="7950327" y="674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42</xdr:row>
      <xdr:rowOff>63357</xdr:rowOff>
    </xdr:from>
    <xdr:ext cx="143116" cy="180627"/>
    <xdr:sp macro="_xll.PtreeEvent_ObjectClick" textlink="">
      <xdr:nvSpPr>
        <xdr:cNvPr id="793" name="PTObj_DBranchName_3_15" hidden="1"/>
        <xdr:cNvSpPr txBox="1"/>
      </xdr:nvSpPr>
      <xdr:spPr>
        <a:xfrm>
          <a:off x="6487922" y="673085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5</xdr:col>
      <xdr:colOff>127</xdr:colOff>
      <xdr:row>44</xdr:row>
      <xdr:rowOff>74295</xdr:rowOff>
    </xdr:from>
    <xdr:to>
      <xdr:col>5</xdr:col>
      <xdr:colOff>158877</xdr:colOff>
      <xdr:row>55</xdr:row>
      <xdr:rowOff>0</xdr:rowOff>
    </xdr:to>
    <xdr:sp macro="_xll.PtreeEvent_ObjectClick" textlink="">
      <xdr:nvSpPr>
        <xdr:cNvPr id="794" name="PTObj_DNode_3_16" hidden="1"/>
        <xdr:cNvSpPr/>
      </xdr:nvSpPr>
      <xdr:spPr bwMode="auto">
        <a:xfrm rot="-5400000">
          <a:off x="7950327" y="7059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264922</xdr:colOff>
      <xdr:row>44</xdr:row>
      <xdr:rowOff>63357</xdr:rowOff>
    </xdr:from>
    <xdr:ext cx="102529" cy="180627"/>
    <xdr:sp macro="_xll.PtreeEvent_ObjectClick" textlink="">
      <xdr:nvSpPr>
        <xdr:cNvPr id="797" name="PTObj_DBranchName_3_16" hidden="1"/>
        <xdr:cNvSpPr txBox="1"/>
      </xdr:nvSpPr>
      <xdr:spPr>
        <a:xfrm>
          <a:off x="6487922" y="704835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27432" tIns="27432" rIns="27432" bIns="27432" rtlCol="0" anchor="ctr">
          <a:no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2</xdr:col>
      <xdr:colOff>127</xdr:colOff>
      <xdr:row>58</xdr:row>
      <xdr:rowOff>74295</xdr:rowOff>
    </xdr:from>
    <xdr:to>
      <xdr:col>2</xdr:col>
      <xdr:colOff>158877</xdr:colOff>
      <xdr:row>59</xdr:row>
      <xdr:rowOff>74295</xdr:rowOff>
    </xdr:to>
    <xdr:sp macro="_xll.PtreeEvent_ObjectClick" textlink="">
      <xdr:nvSpPr>
        <xdr:cNvPr id="740" name="PTObj_DNode_3_27"/>
        <xdr:cNvSpPr/>
      </xdr:nvSpPr>
      <xdr:spPr bwMode="auto">
        <a:xfrm>
          <a:off x="2933827" y="14361795"/>
          <a:ext cx="158750" cy="158750"/>
        </a:xfrm>
        <a:prstGeom prst="rect">
          <a:avLst/>
        </a:prstGeom>
        <a:solidFill>
          <a:srgbClr val="00800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264922</xdr:colOff>
      <xdr:row>58</xdr:row>
      <xdr:rowOff>63356</xdr:rowOff>
    </xdr:from>
    <xdr:ext cx="851452" cy="180627"/>
    <xdr:sp macro="_xll.PtreeEvent_ObjectClick" textlink="">
      <xdr:nvSpPr>
        <xdr:cNvPr id="759" name="PTObj_DBranchName_3_27"/>
        <xdr:cNvSpPr txBox="1"/>
      </xdr:nvSpPr>
      <xdr:spPr>
        <a:xfrm>
          <a:off x="1426972" y="14350856"/>
          <a:ext cx="8514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 well / Flexibility</a:t>
          </a:r>
        </a:p>
      </xdr:txBody>
    </xdr:sp>
    <xdr:clientData/>
  </xdr:oneCellAnchor>
  <xdr:twoCellAnchor editAs="oneCell">
    <xdr:from>
      <xdr:col>3</xdr:col>
      <xdr:colOff>127</xdr:colOff>
      <xdr:row>56</xdr:row>
      <xdr:rowOff>74295</xdr:rowOff>
    </xdr:from>
    <xdr:to>
      <xdr:col>3</xdr:col>
      <xdr:colOff>158877</xdr:colOff>
      <xdr:row>57</xdr:row>
      <xdr:rowOff>74295</xdr:rowOff>
    </xdr:to>
    <xdr:sp macro="_xll.PtreeEvent_ObjectClick" textlink="">
      <xdr:nvSpPr>
        <xdr:cNvPr id="809" name="PTObj_DNode_3_34"/>
        <xdr:cNvSpPr/>
      </xdr:nvSpPr>
      <xdr:spPr bwMode="auto">
        <a:xfrm rot="-5400000">
          <a:off x="4661027" y="13091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56</xdr:row>
      <xdr:rowOff>63356</xdr:rowOff>
    </xdr:from>
    <xdr:ext cx="300210" cy="180627"/>
    <xdr:sp macro="_xll.PtreeEvent_ObjectClick" textlink="">
      <xdr:nvSpPr>
        <xdr:cNvPr id="812" name="PTObj_DBranchName_3_34"/>
        <xdr:cNvSpPr txBox="1"/>
      </xdr:nvSpPr>
      <xdr:spPr>
        <a:xfrm>
          <a:off x="3198622" y="13080856"/>
          <a:ext cx="30021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A</a:t>
          </a:r>
        </a:p>
      </xdr:txBody>
    </xdr:sp>
    <xdr:clientData/>
  </xdr:oneCellAnchor>
  <xdr:twoCellAnchor editAs="oneCell">
    <xdr:from>
      <xdr:col>3</xdr:col>
      <xdr:colOff>127</xdr:colOff>
      <xdr:row>60</xdr:row>
      <xdr:rowOff>74295</xdr:rowOff>
    </xdr:from>
    <xdr:to>
      <xdr:col>3</xdr:col>
      <xdr:colOff>158877</xdr:colOff>
      <xdr:row>61</xdr:row>
      <xdr:rowOff>74295</xdr:rowOff>
    </xdr:to>
    <xdr:sp macro="_xll.PtreeEvent_ObjectClick" textlink="">
      <xdr:nvSpPr>
        <xdr:cNvPr id="813" name="PTObj_DNode_3_38"/>
        <xdr:cNvSpPr/>
      </xdr:nvSpPr>
      <xdr:spPr bwMode="auto">
        <a:xfrm rot="-5400000">
          <a:off x="4661027" y="137267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60</xdr:row>
      <xdr:rowOff>63356</xdr:rowOff>
    </xdr:from>
    <xdr:ext cx="296620" cy="180627"/>
    <xdr:sp macro="_xll.PtreeEvent_ObjectClick" textlink="">
      <xdr:nvSpPr>
        <xdr:cNvPr id="816" name="PTObj_DBranchName_3_38"/>
        <xdr:cNvSpPr txBox="1"/>
      </xdr:nvSpPr>
      <xdr:spPr>
        <a:xfrm>
          <a:off x="3198622" y="13715856"/>
          <a:ext cx="29662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B</a:t>
          </a:r>
        </a:p>
      </xdr:txBody>
    </xdr:sp>
    <xdr:clientData/>
  </xdr:oneCellAnchor>
  <xdr:twoCellAnchor editAs="oneCell">
    <xdr:from>
      <xdr:col>3</xdr:col>
      <xdr:colOff>127</xdr:colOff>
      <xdr:row>62</xdr:row>
      <xdr:rowOff>74295</xdr:rowOff>
    </xdr:from>
    <xdr:to>
      <xdr:col>3</xdr:col>
      <xdr:colOff>158877</xdr:colOff>
      <xdr:row>63</xdr:row>
      <xdr:rowOff>74295</xdr:rowOff>
    </xdr:to>
    <xdr:sp macro="_xll.PtreeEvent_ObjectClick" textlink="">
      <xdr:nvSpPr>
        <xdr:cNvPr id="817" name="PTObj_DNode_3_42"/>
        <xdr:cNvSpPr/>
      </xdr:nvSpPr>
      <xdr:spPr bwMode="auto">
        <a:xfrm rot="-5400000">
          <a:off x="4661027" y="14044295"/>
          <a:ext cx="158750" cy="158750"/>
        </a:xfrm>
        <a:prstGeom prst="triangle">
          <a:avLst/>
        </a:prstGeom>
        <a:solidFill>
          <a:srgbClr val="000080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264922</xdr:colOff>
      <xdr:row>62</xdr:row>
      <xdr:rowOff>63356</xdr:rowOff>
    </xdr:from>
    <xdr:ext cx="295529" cy="180627"/>
    <xdr:sp macro="_xll.PtreeEvent_ObjectClick" textlink="">
      <xdr:nvSpPr>
        <xdr:cNvPr id="820" name="PTObj_DBranchName_3_42"/>
        <xdr:cNvSpPr txBox="1"/>
      </xdr:nvSpPr>
      <xdr:spPr>
        <a:xfrm>
          <a:off x="3198622" y="14033356"/>
          <a:ext cx="295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Size C</a:t>
          </a:r>
        </a:p>
      </xdr:txBody>
    </xdr:sp>
    <xdr:clientData/>
  </xdr:oneCellAnchor>
  <xdr:twoCellAnchor editAs="oneCell">
    <xdr:from>
      <xdr:col>2</xdr:col>
      <xdr:colOff>158877</xdr:colOff>
      <xdr:row>26</xdr:row>
      <xdr:rowOff>153670</xdr:rowOff>
    </xdr:from>
    <xdr:to>
      <xdr:col>2</xdr:col>
      <xdr:colOff>349377</xdr:colOff>
      <xdr:row>54</xdr:row>
      <xdr:rowOff>26670</xdr:rowOff>
    </xdr:to>
    <xdr:sp macro="_xll.PtreeEvent_ObjectClick" textlink="">
      <xdr:nvSpPr>
        <xdr:cNvPr id="826" name="PTObj_DTreeExpand_3_2"/>
        <xdr:cNvSpPr txBox="1"/>
      </xdr:nvSpPr>
      <xdr:spPr>
        <a:xfrm>
          <a:off x="3092577" y="153670"/>
          <a:ext cx="190500" cy="19050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ctr">
          <a:noAutofit/>
        </a:bodyPr>
        <a:lstStyle/>
        <a:p>
          <a:pPr algn="ctr"/>
          <a:r>
            <a:rPr lang="en-US" sz="1200" b="1"/>
            <a:t>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zoomScale="80" zoomScaleNormal="80" workbookViewId="0">
      <selection activeCell="G38" sqref="G38"/>
    </sheetView>
  </sheetViews>
  <sheetFormatPr defaultRowHeight="12.5" x14ac:dyDescent="0.25"/>
  <cols>
    <col min="1" max="1" width="16.6328125" customWidth="1"/>
    <col min="2" max="3" width="21.36328125" customWidth="1"/>
    <col min="4" max="4" width="21.26953125" customWidth="1"/>
    <col min="5" max="5" width="16.6328125" customWidth="1"/>
  </cols>
  <sheetData>
    <row r="1" spans="1:4" ht="12.5" customHeight="1" x14ac:dyDescent="0.25">
      <c r="C1" s="15">
        <v>0.9</v>
      </c>
      <c r="D1" s="8">
        <f>_xll.PTreeNodeProbability(treeCalc_4!$F$2,5)</f>
        <v>0.27</v>
      </c>
    </row>
    <row r="2" spans="1:4" ht="12.5" customHeight="1" x14ac:dyDescent="0.25">
      <c r="C2" s="4">
        <v>0</v>
      </c>
      <c r="D2" s="6">
        <f>_xll.PTreeNodeValue(treeCalc_4!$F$2,5)</f>
        <v>0</v>
      </c>
    </row>
    <row r="3" spans="1:4" ht="12.5" customHeight="1" x14ac:dyDescent="0.25">
      <c r="B3" s="15">
        <v>0.3</v>
      </c>
      <c r="C3" s="13" t="s">
        <v>103</v>
      </c>
    </row>
    <row r="4" spans="1:4" ht="12.5" customHeight="1" x14ac:dyDescent="0.25">
      <c r="B4" s="4">
        <v>0</v>
      </c>
      <c r="C4" s="14">
        <f>_xll.PTreeNodeValue(treeCalc_4!$F$2,2)</f>
        <v>0</v>
      </c>
    </row>
    <row r="5" spans="1:4" ht="12.5" customHeight="1" x14ac:dyDescent="0.25">
      <c r="C5" s="15">
        <f>1-C1</f>
        <v>9.9999999999999978E-2</v>
      </c>
      <c r="D5" s="8">
        <f>_xll.PTreeNodeProbability(treeCalc_4!$F$2,6)</f>
        <v>2.9999999999999992E-2</v>
      </c>
    </row>
    <row r="6" spans="1:4" ht="12.5" customHeight="1" x14ac:dyDescent="0.25">
      <c r="C6" s="4">
        <v>0</v>
      </c>
      <c r="D6" s="6">
        <f>_xll.PTreeNodeValue(treeCalc_4!$F$2,6)</f>
        <v>0</v>
      </c>
    </row>
    <row r="7" spans="1:4" ht="12.5" customHeight="1" x14ac:dyDescent="0.25">
      <c r="A7" s="4"/>
      <c r="B7" s="13" t="s">
        <v>100</v>
      </c>
    </row>
    <row r="8" spans="1:4" ht="12.5" customHeight="1" x14ac:dyDescent="0.25">
      <c r="A8" s="4"/>
      <c r="B8" s="14">
        <f>_xll.PTreeNodeValue(treeCalc_4!$F$2,1)</f>
        <v>0</v>
      </c>
    </row>
    <row r="9" spans="1:4" ht="12.5" customHeight="1" x14ac:dyDescent="0.25">
      <c r="C9" s="15">
        <v>0.5</v>
      </c>
      <c r="D9" s="8">
        <f>_xll.PTreeNodeProbability(treeCalc_4!$F$2,7)</f>
        <v>0.25</v>
      </c>
    </row>
    <row r="10" spans="1:4" ht="12.5" customHeight="1" x14ac:dyDescent="0.25">
      <c r="C10" s="4">
        <v>0</v>
      </c>
      <c r="D10" s="6">
        <f>_xll.PTreeNodeValue(treeCalc_4!$F$2,7)</f>
        <v>0</v>
      </c>
    </row>
    <row r="11" spans="1:4" ht="12.5" customHeight="1" x14ac:dyDescent="0.25">
      <c r="B11" s="15">
        <v>0.5</v>
      </c>
      <c r="C11" s="13" t="s">
        <v>103</v>
      </c>
    </row>
    <row r="12" spans="1:4" ht="12.5" customHeight="1" x14ac:dyDescent="0.25">
      <c r="B12" s="4">
        <v>0</v>
      </c>
      <c r="C12" s="14">
        <f>_xll.PTreeNodeValue(treeCalc_4!$F$2,3)</f>
        <v>0</v>
      </c>
    </row>
    <row r="13" spans="1:4" ht="12.5" customHeight="1" x14ac:dyDescent="0.25">
      <c r="C13" s="15">
        <f>1-C9</f>
        <v>0.5</v>
      </c>
      <c r="D13" s="8">
        <f>_xll.PTreeNodeProbability(treeCalc_4!$F$2,8)</f>
        <v>0.25</v>
      </c>
    </row>
    <row r="14" spans="1:4" ht="12.5" customHeight="1" x14ac:dyDescent="0.25">
      <c r="C14" s="4">
        <v>0</v>
      </c>
      <c r="D14" s="6">
        <f>_xll.PTreeNodeValue(treeCalc_4!$F$2,8)</f>
        <v>0</v>
      </c>
    </row>
    <row r="15" spans="1:4" ht="12.5" customHeight="1" x14ac:dyDescent="0.25">
      <c r="C15" s="15">
        <v>0.2</v>
      </c>
      <c r="D15" s="8">
        <f>_xll.PTreeNodeProbability(treeCalc_4!$F$2,9)</f>
        <v>4.0000000000000008E-2</v>
      </c>
    </row>
    <row r="16" spans="1:4" ht="12.5" customHeight="1" x14ac:dyDescent="0.25">
      <c r="C16" s="4">
        <v>0</v>
      </c>
      <c r="D16" s="6">
        <f>_xll.PTreeNodeValue(treeCalc_4!$F$2,9)</f>
        <v>0</v>
      </c>
    </row>
    <row r="17" spans="2:8" ht="12.5" customHeight="1" x14ac:dyDescent="0.25">
      <c r="B17" s="15">
        <v>0.2</v>
      </c>
      <c r="C17" s="13" t="s">
        <v>103</v>
      </c>
    </row>
    <row r="18" spans="2:8" ht="12.5" customHeight="1" x14ac:dyDescent="0.25">
      <c r="B18" s="4">
        <v>0</v>
      </c>
      <c r="C18" s="14">
        <f>_xll.PTreeNodeValue(treeCalc_4!$F$2,4)</f>
        <v>0</v>
      </c>
    </row>
    <row r="19" spans="2:8" ht="12.5" customHeight="1" x14ac:dyDescent="0.25">
      <c r="C19" s="15">
        <f>1-C15</f>
        <v>0.8</v>
      </c>
      <c r="D19" s="8">
        <f>_xll.PTreeNodeProbability(treeCalc_4!$F$2,10)</f>
        <v>0.16000000000000003</v>
      </c>
    </row>
    <row r="20" spans="2:8" ht="12.5" customHeight="1" x14ac:dyDescent="0.25">
      <c r="C20" s="4">
        <v>0</v>
      </c>
      <c r="D20" s="6">
        <f>_xll.PTreeNodeValue(treeCalc_4!$F$2,10)</f>
        <v>0</v>
      </c>
    </row>
    <row r="21" spans="2:8" ht="12.5" customHeight="1" x14ac:dyDescent="0.25">
      <c r="C21" s="4"/>
      <c r="D21" s="6"/>
    </row>
    <row r="22" spans="2:8" ht="12.5" customHeight="1" x14ac:dyDescent="0.25">
      <c r="C22" s="4"/>
      <c r="D22" s="24"/>
      <c r="E22" s="25" t="s">
        <v>23</v>
      </c>
      <c r="F22" s="25" t="s">
        <v>109</v>
      </c>
      <c r="G22" s="25" t="s">
        <v>25</v>
      </c>
    </row>
    <row r="23" spans="2:8" ht="12.5" customHeight="1" x14ac:dyDescent="0.25">
      <c r="C23" s="4"/>
      <c r="D23" s="26" t="s">
        <v>27</v>
      </c>
      <c r="E23" s="27">
        <f>D1</f>
        <v>0.27</v>
      </c>
      <c r="F23" s="27">
        <f>D9</f>
        <v>0.25</v>
      </c>
      <c r="G23" s="27">
        <f>D15</f>
        <v>4.0000000000000008E-2</v>
      </c>
      <c r="H23" s="28">
        <f>SUM(E23:G23)</f>
        <v>0.56000000000000005</v>
      </c>
    </row>
    <row r="24" spans="2:8" ht="12.5" customHeight="1" x14ac:dyDescent="0.25">
      <c r="C24" s="4"/>
      <c r="D24" s="26" t="s">
        <v>28</v>
      </c>
      <c r="E24" s="27">
        <f>D5</f>
        <v>2.9999999999999992E-2</v>
      </c>
      <c r="F24" s="27">
        <f>D13</f>
        <v>0.25</v>
      </c>
      <c r="G24" s="27">
        <f>D19</f>
        <v>0.16000000000000003</v>
      </c>
      <c r="H24" s="28">
        <f>SUM(E24:G24)</f>
        <v>0.44</v>
      </c>
    </row>
    <row r="25" spans="2:8" x14ac:dyDescent="0.25">
      <c r="D25" s="25"/>
      <c r="E25" s="29">
        <f>SUM(E23:E24)</f>
        <v>0.3</v>
      </c>
      <c r="F25" s="29">
        <f t="shared" ref="F25:G25" si="0">SUM(F23:F24)</f>
        <v>0.5</v>
      </c>
      <c r="G25" s="29">
        <f t="shared" si="0"/>
        <v>0.20000000000000004</v>
      </c>
    </row>
    <row r="26" spans="2:8" x14ac:dyDescent="0.25">
      <c r="D26" s="25"/>
      <c r="E26" s="29"/>
      <c r="F26" s="29"/>
      <c r="G26" s="29"/>
    </row>
    <row r="27" spans="2:8" ht="12.5" customHeight="1" x14ac:dyDescent="0.25">
      <c r="C27" s="15">
        <f>E23/H23</f>
        <v>0.48214285714285715</v>
      </c>
      <c r="D27" s="8">
        <f>_xll.PTreeNodeProbability(treeCalc_5!$F$2,4)</f>
        <v>0.27</v>
      </c>
    </row>
    <row r="28" spans="2:8" ht="12.5" customHeight="1" x14ac:dyDescent="0.25">
      <c r="C28" s="4">
        <v>0</v>
      </c>
      <c r="D28" s="6">
        <f>_xll.PTreeNodeValue(treeCalc_5!$F$2,4)</f>
        <v>0</v>
      </c>
    </row>
    <row r="29" spans="2:8" ht="12.5" customHeight="1" x14ac:dyDescent="0.25">
      <c r="B29" s="15">
        <f>H23</f>
        <v>0.56000000000000005</v>
      </c>
      <c r="C29" s="13" t="s">
        <v>114</v>
      </c>
    </row>
    <row r="30" spans="2:8" ht="12.5" customHeight="1" x14ac:dyDescent="0.25">
      <c r="B30" s="4">
        <v>0</v>
      </c>
      <c r="C30" s="14">
        <f>_xll.PTreeNodeValue(treeCalc_5!$F$2,2)</f>
        <v>0</v>
      </c>
    </row>
    <row r="31" spans="2:8" ht="12.5" customHeight="1" x14ac:dyDescent="0.25">
      <c r="C31" s="15">
        <f>F23/H23</f>
        <v>0.4464285714285714</v>
      </c>
      <c r="D31" s="8">
        <f>_xll.PTreeNodeProbability(treeCalc_5!$F$2,7)</f>
        <v>0.25</v>
      </c>
    </row>
    <row r="32" spans="2:8" ht="12.5" customHeight="1" x14ac:dyDescent="0.25">
      <c r="C32" s="4">
        <v>0</v>
      </c>
      <c r="D32" s="6">
        <f>_xll.PTreeNodeValue(treeCalc_5!$F$2,7)</f>
        <v>0</v>
      </c>
    </row>
    <row r="33" spans="1:8" ht="12.5" customHeight="1" x14ac:dyDescent="0.25">
      <c r="C33" s="15">
        <f>G23/H23</f>
        <v>7.1428571428571438E-2</v>
      </c>
      <c r="D33" s="8">
        <f>_xll.PTreeNodeProbability(treeCalc_5!$F$2,10)</f>
        <v>4.0000000000000008E-2</v>
      </c>
    </row>
    <row r="34" spans="1:8" ht="12.5" customHeight="1" x14ac:dyDescent="0.25">
      <c r="C34" s="4">
        <v>0</v>
      </c>
      <c r="D34" s="6">
        <f>_xll.PTreeNodeValue(treeCalc_5!$F$2,10)</f>
        <v>0</v>
      </c>
    </row>
    <row r="35" spans="1:8" ht="12.5" customHeight="1" x14ac:dyDescent="0.25">
      <c r="A35" s="4"/>
      <c r="B35" s="13" t="s">
        <v>103</v>
      </c>
    </row>
    <row r="36" spans="1:8" ht="12.5" customHeight="1" x14ac:dyDescent="0.25">
      <c r="A36" s="4"/>
      <c r="B36" s="14">
        <f>_xll.PTreeNodeValue(treeCalc_5!$F$2,1)</f>
        <v>0</v>
      </c>
    </row>
    <row r="37" spans="1:8" ht="12.5" customHeight="1" x14ac:dyDescent="0.25">
      <c r="C37" s="15">
        <f>E24/H24</f>
        <v>6.8181818181818163E-2</v>
      </c>
      <c r="D37" s="8">
        <f>_xll.PTreeNodeProbability(treeCalc_5!$F$2,5)</f>
        <v>2.9999999999999982E-2</v>
      </c>
    </row>
    <row r="38" spans="1:8" ht="12.5" customHeight="1" x14ac:dyDescent="0.25">
      <c r="C38" s="4">
        <v>0</v>
      </c>
      <c r="D38" s="6">
        <f>_xll.PTreeNodeValue(treeCalc_5!$F$2,5)</f>
        <v>0</v>
      </c>
    </row>
    <row r="39" spans="1:8" ht="12.5" customHeight="1" x14ac:dyDescent="0.25">
      <c r="B39" s="15">
        <f>1-B29</f>
        <v>0.43999999999999995</v>
      </c>
      <c r="C39" s="13" t="s">
        <v>114</v>
      </c>
    </row>
    <row r="40" spans="1:8" ht="12.5" customHeight="1" x14ac:dyDescent="0.25">
      <c r="B40" s="4">
        <v>0</v>
      </c>
      <c r="C40" s="14">
        <f>_xll.PTreeNodeValue(treeCalc_5!$F$2,3)</f>
        <v>0</v>
      </c>
    </row>
    <row r="41" spans="1:8" ht="12.5" customHeight="1" x14ac:dyDescent="0.25">
      <c r="C41" s="15">
        <f>F24/H24</f>
        <v>0.56818181818181823</v>
      </c>
      <c r="D41" s="8">
        <f>_xll.PTreeNodeProbability(treeCalc_5!$F$2,6)</f>
        <v>0.24999999999999994</v>
      </c>
    </row>
    <row r="42" spans="1:8" ht="12.5" customHeight="1" x14ac:dyDescent="0.25">
      <c r="C42" s="4">
        <v>0</v>
      </c>
      <c r="D42" s="6">
        <f>_xll.PTreeNodeValue(treeCalc_5!$F$2,6)</f>
        <v>0</v>
      </c>
    </row>
    <row r="43" spans="1:8" ht="12.5" customHeight="1" x14ac:dyDescent="0.25">
      <c r="C43" s="15">
        <f>G24/H24</f>
        <v>0.3636363636363637</v>
      </c>
      <c r="D43" s="8">
        <f>_xll.PTreeNodeProbability(treeCalc_5!$F$2,8)</f>
        <v>0.15999999999999998</v>
      </c>
    </row>
    <row r="44" spans="1:8" ht="12.5" customHeight="1" x14ac:dyDescent="0.25">
      <c r="C44" s="4">
        <v>0</v>
      </c>
      <c r="D44" s="6">
        <f>_xll.PTreeNodeValue(treeCalc_5!$F$2,8)</f>
        <v>0</v>
      </c>
    </row>
    <row r="45" spans="1:8" x14ac:dyDescent="0.25">
      <c r="D45" s="25"/>
      <c r="E45" s="29"/>
      <c r="F45" s="29"/>
      <c r="G45" s="29"/>
    </row>
    <row r="47" spans="1:8" x14ac:dyDescent="0.25">
      <c r="G47" s="2"/>
    </row>
    <row r="48" spans="1:8" x14ac:dyDescent="0.25">
      <c r="C48" s="9"/>
      <c r="D48" s="9"/>
      <c r="G48" s="20"/>
      <c r="H48" s="20"/>
    </row>
    <row r="49" spans="3:8" x14ac:dyDescent="0.25">
      <c r="G49" s="1"/>
      <c r="H49" s="1"/>
    </row>
    <row r="50" spans="3:8" x14ac:dyDescent="0.25">
      <c r="G50" s="1"/>
      <c r="H50" s="1"/>
    </row>
    <row r="51" spans="3:8" x14ac:dyDescent="0.25">
      <c r="G51" s="1"/>
      <c r="H51" s="1"/>
    </row>
    <row r="52" spans="3:8" x14ac:dyDescent="0.25">
      <c r="C52" s="18"/>
      <c r="D52" s="18"/>
    </row>
    <row r="55" spans="3:8" x14ac:dyDescent="0.25">
      <c r="F55" s="19"/>
    </row>
    <row r="57" spans="3:8" x14ac:dyDescent="0.25">
      <c r="C57" s="20"/>
      <c r="G57" s="20"/>
      <c r="H57" s="20"/>
    </row>
    <row r="64" spans="3:8" x14ac:dyDescent="0.25">
      <c r="C64" s="20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zoomScale="80" zoomScaleNormal="80" workbookViewId="0">
      <selection activeCell="B12" sqref="B12"/>
    </sheetView>
  </sheetViews>
  <sheetFormatPr defaultRowHeight="12.5" x14ac:dyDescent="0.25"/>
  <cols>
    <col min="1" max="1" width="18.453125" customWidth="1"/>
    <col min="2" max="2" width="20.7265625" customWidth="1"/>
    <col min="3" max="3" width="23" customWidth="1"/>
    <col min="4" max="4" width="22.54296875" customWidth="1"/>
    <col min="5" max="5" width="24.7265625" customWidth="1"/>
    <col min="6" max="6" width="16.7265625" customWidth="1"/>
  </cols>
  <sheetData>
    <row r="1" spans="1:6" ht="13" x14ac:dyDescent="0.3">
      <c r="A1" s="23" t="s">
        <v>97</v>
      </c>
    </row>
    <row r="2" spans="1:6" x14ac:dyDescent="0.25">
      <c r="A2" s="19" t="s">
        <v>84</v>
      </c>
      <c r="B2">
        <v>6400</v>
      </c>
      <c r="C2" s="19" t="s">
        <v>96</v>
      </c>
    </row>
    <row r="3" spans="1:6" ht="13" x14ac:dyDescent="0.3">
      <c r="A3" s="30" t="s">
        <v>115</v>
      </c>
      <c r="B3" s="31">
        <f>(C32-B32)-C70</f>
        <v>76</v>
      </c>
    </row>
    <row r="5" spans="1:6" x14ac:dyDescent="0.25">
      <c r="E5" s="15">
        <f>Bayes!C27</f>
        <v>0.48214285714285715</v>
      </c>
      <c r="F5" s="8">
        <f>_xll.PTreeNodeProbability(treeCalc_1!$F$2,19)</f>
        <v>0</v>
      </c>
    </row>
    <row r="6" spans="1:6" x14ac:dyDescent="0.25">
      <c r="E6" s="4">
        <v>1550</v>
      </c>
      <c r="F6" s="6">
        <f>_xll.PTreeNodeValue(treeCalc_1!$F$2,19)</f>
        <v>1500</v>
      </c>
    </row>
    <row r="7" spans="1:6" x14ac:dyDescent="0.25">
      <c r="D7" s="12" t="b">
        <f>_xll.PTreeNodeDecision(treeCalc_1!$F$2,18)</f>
        <v>0</v>
      </c>
      <c r="E7" s="13" t="s">
        <v>58</v>
      </c>
    </row>
    <row r="8" spans="1:6" x14ac:dyDescent="0.25">
      <c r="D8" s="4">
        <v>0</v>
      </c>
      <c r="E8" s="14">
        <f>_xll.PTreeNodeValue(treeCalc_1!$F$2,18)</f>
        <v>893.75</v>
      </c>
    </row>
    <row r="9" spans="1:6" x14ac:dyDescent="0.25">
      <c r="E9" s="15">
        <f>Bayes!C31</f>
        <v>0.4464285714285714</v>
      </c>
      <c r="F9" s="8">
        <f>_xll.PTreeNodeProbability(treeCalc_1!$F$2,20)</f>
        <v>0</v>
      </c>
    </row>
    <row r="10" spans="1:6" x14ac:dyDescent="0.25">
      <c r="E10" s="4">
        <v>400</v>
      </c>
      <c r="F10" s="6">
        <f>_xll.PTreeNodeValue(treeCalc_1!$F$2,20)</f>
        <v>350</v>
      </c>
    </row>
    <row r="11" spans="1:6" x14ac:dyDescent="0.25">
      <c r="E11" s="15">
        <f>Bayes!C33</f>
        <v>7.1428571428571438E-2</v>
      </c>
      <c r="F11" s="8">
        <f>_xll.PTreeNodeProbability(treeCalc_1!$F$2,21)</f>
        <v>0</v>
      </c>
    </row>
    <row r="12" spans="1:6" x14ac:dyDescent="0.25">
      <c r="E12" s="4">
        <v>250</v>
      </c>
      <c r="F12" s="6">
        <f>_xll.PTreeNodeValue(treeCalc_1!$F$2,21)</f>
        <v>200</v>
      </c>
    </row>
    <row r="13" spans="1:6" ht="12.75" customHeight="1" x14ac:dyDescent="0.25">
      <c r="C13" s="15">
        <f>Bayes!B29</f>
        <v>0.56000000000000005</v>
      </c>
      <c r="D13" s="10" t="s">
        <v>52</v>
      </c>
    </row>
    <row r="14" spans="1:6" ht="12.75" customHeight="1" x14ac:dyDescent="0.25">
      <c r="C14" s="4">
        <v>0</v>
      </c>
      <c r="D14" s="17">
        <f>_xll.PTreeNodeValue(treeCalc_1!$F$2,16)</f>
        <v>1434.8214285714287</v>
      </c>
    </row>
    <row r="15" spans="1:6" ht="12.75" customHeight="1" x14ac:dyDescent="0.25">
      <c r="E15" s="15">
        <f>E5</f>
        <v>0.48214285714285715</v>
      </c>
      <c r="F15" s="8">
        <f>_xll.PTreeNodeProbability(treeCalc_1!$F$2,23)</f>
        <v>0</v>
      </c>
    </row>
    <row r="16" spans="1:6" ht="12.75" customHeight="1" x14ac:dyDescent="0.25">
      <c r="E16" s="4">
        <v>1850</v>
      </c>
      <c r="F16" s="6">
        <f>_xll.PTreeNodeValue(treeCalc_1!$F$2,23)</f>
        <v>1800</v>
      </c>
    </row>
    <row r="17" spans="2:6" ht="12.75" customHeight="1" x14ac:dyDescent="0.25">
      <c r="D17" s="12" t="b">
        <f>_xll.PTreeNodeDecision(treeCalc_1!$F$2,22)</f>
        <v>0</v>
      </c>
      <c r="E17" s="13" t="s">
        <v>58</v>
      </c>
    </row>
    <row r="18" spans="2:6" ht="12.75" customHeight="1" x14ac:dyDescent="0.25">
      <c r="D18" s="4">
        <v>0</v>
      </c>
      <c r="E18" s="14">
        <f>_xll.PTreeNodeValue(treeCalc_1!$F$2,22)</f>
        <v>1299.1071428571429</v>
      </c>
    </row>
    <row r="19" spans="2:6" ht="12.75" customHeight="1" x14ac:dyDescent="0.25">
      <c r="E19" s="15">
        <f>E9</f>
        <v>0.4464285714285714</v>
      </c>
      <c r="F19" s="8">
        <f>_xll.PTreeNodeProbability(treeCalc_1!$F$2,24)</f>
        <v>0</v>
      </c>
    </row>
    <row r="20" spans="2:6" ht="12.75" customHeight="1" x14ac:dyDescent="0.25">
      <c r="E20" s="4">
        <v>1000</v>
      </c>
      <c r="F20" s="6">
        <f>_xll.PTreeNodeValue(treeCalc_1!$F$2,24)</f>
        <v>950</v>
      </c>
    </row>
    <row r="21" spans="2:6" ht="12.75" customHeight="1" x14ac:dyDescent="0.25">
      <c r="E21" s="15">
        <f>E11</f>
        <v>7.1428571428571438E-2</v>
      </c>
      <c r="F21" s="8">
        <f>_xll.PTreeNodeProbability(treeCalc_1!$F$2,25)</f>
        <v>0</v>
      </c>
    </row>
    <row r="22" spans="2:6" ht="12.75" customHeight="1" x14ac:dyDescent="0.25">
      <c r="E22" s="4">
        <v>150</v>
      </c>
      <c r="F22" s="6">
        <f>_xll.PTreeNodeValue(treeCalc_1!$F$2,25)</f>
        <v>100</v>
      </c>
    </row>
    <row r="23" spans="2:6" ht="12.75" customHeight="1" x14ac:dyDescent="0.25">
      <c r="E23" s="15">
        <f>E5</f>
        <v>0.48214285714285715</v>
      </c>
      <c r="F23" s="8">
        <f>_xll.PTreeNodeProbability(treeCalc_1!$F$2,27)</f>
        <v>0.27</v>
      </c>
    </row>
    <row r="24" spans="2:6" ht="12.75" customHeight="1" x14ac:dyDescent="0.25">
      <c r="E24" s="4">
        <v>2400</v>
      </c>
      <c r="F24" s="6">
        <f>_xll.PTreeNodeValue(treeCalc_1!$F$2,27)</f>
        <v>2350</v>
      </c>
    </row>
    <row r="25" spans="2:6" ht="12.75" customHeight="1" x14ac:dyDescent="0.25">
      <c r="D25" s="12" t="b">
        <f>_xll.PTreeNodeDecision(treeCalc_1!$F$2,26)</f>
        <v>1</v>
      </c>
      <c r="E25" s="13" t="s">
        <v>58</v>
      </c>
    </row>
    <row r="26" spans="2:6" ht="12.75" customHeight="1" x14ac:dyDescent="0.25">
      <c r="D26" s="4">
        <v>0</v>
      </c>
      <c r="E26" s="14">
        <f>_xll.PTreeNodeValue(treeCalc_1!$F$2,26)</f>
        <v>1434.8214285714287</v>
      </c>
    </row>
    <row r="27" spans="2:6" ht="12.75" customHeight="1" x14ac:dyDescent="0.25">
      <c r="E27" s="15">
        <f>E9</f>
        <v>0.4464285714285714</v>
      </c>
      <c r="F27" s="8">
        <f>_xll.PTreeNodeProbability(treeCalc_1!$F$2,28)</f>
        <v>0.25</v>
      </c>
    </row>
    <row r="28" spans="2:6" ht="12.75" customHeight="1" x14ac:dyDescent="0.25">
      <c r="E28" s="4">
        <v>750</v>
      </c>
      <c r="F28" s="6">
        <f>_xll.PTreeNodeValue(treeCalc_1!$F$2,28)</f>
        <v>700</v>
      </c>
    </row>
    <row r="29" spans="2:6" ht="12.75" customHeight="1" x14ac:dyDescent="0.25">
      <c r="E29" s="15">
        <f>E11</f>
        <v>7.1428571428571438E-2</v>
      </c>
      <c r="F29" s="8">
        <f>_xll.PTreeNodeProbability(treeCalc_1!$F$2,29)</f>
        <v>4.0000000000000008E-2</v>
      </c>
    </row>
    <row r="30" spans="2:6" ht="12.75" customHeight="1" x14ac:dyDescent="0.25">
      <c r="E30" s="4">
        <v>-100</v>
      </c>
      <c r="F30" s="6">
        <f>_xll.PTreeNodeValue(treeCalc_1!$F$2,29)</f>
        <v>-150</v>
      </c>
    </row>
    <row r="31" spans="2:6" ht="12.75" customHeight="1" x14ac:dyDescent="0.25">
      <c r="B31" s="12" t="b">
        <f>_xll.PTreeNodeDecision(treeCalc_1!$F$2,2)</f>
        <v>1</v>
      </c>
      <c r="C31" s="13" t="s">
        <v>58</v>
      </c>
    </row>
    <row r="32" spans="2:6" ht="12.75" customHeight="1" x14ac:dyDescent="0.25">
      <c r="B32" s="4">
        <v>-50</v>
      </c>
      <c r="C32" s="21">
        <f>_xll.PTreeNodeValue(treeCalc_1!$F$2,2)</f>
        <v>1111</v>
      </c>
    </row>
    <row r="33" spans="3:6" ht="12.75" customHeight="1" x14ac:dyDescent="0.25">
      <c r="E33" s="15">
        <f>Bayes!C37</f>
        <v>6.8181818181818163E-2</v>
      </c>
      <c r="F33" s="8">
        <f>_xll.PTreeNodeProbability(treeCalc_1!$F$2,31)</f>
        <v>0</v>
      </c>
    </row>
    <row r="34" spans="3:6" ht="12.75" customHeight="1" x14ac:dyDescent="0.25">
      <c r="E34" s="4">
        <v>1550</v>
      </c>
      <c r="F34" s="6">
        <f>_xll.PTreeNodeValue(treeCalc_1!$F$2,31)</f>
        <v>1500</v>
      </c>
    </row>
    <row r="35" spans="3:6" ht="12.75" customHeight="1" x14ac:dyDescent="0.25">
      <c r="D35" s="12" t="b">
        <f>_xll.PTreeNodeDecision(treeCalc_1!$F$2,30)</f>
        <v>0</v>
      </c>
      <c r="E35" s="13" t="s">
        <v>58</v>
      </c>
    </row>
    <row r="36" spans="3:6" ht="12.75" customHeight="1" x14ac:dyDescent="0.25">
      <c r="D36" s="4">
        <v>0</v>
      </c>
      <c r="E36" s="14">
        <f>_xll.PTreeNodeValue(treeCalc_1!$F$2,30)</f>
        <v>373.86363636363632</v>
      </c>
    </row>
    <row r="37" spans="3:6" ht="12.75" customHeight="1" x14ac:dyDescent="0.25">
      <c r="E37" s="15">
        <f>Bayes!C41</f>
        <v>0.56818181818181823</v>
      </c>
      <c r="F37" s="8">
        <f>_xll.PTreeNodeProbability(treeCalc_1!$F$2,32)</f>
        <v>0</v>
      </c>
    </row>
    <row r="38" spans="3:6" ht="12.75" customHeight="1" x14ac:dyDescent="0.25">
      <c r="E38" s="4">
        <v>400</v>
      </c>
      <c r="F38" s="6">
        <f>_xll.PTreeNodeValue(treeCalc_1!$F$2,32)</f>
        <v>350</v>
      </c>
    </row>
    <row r="39" spans="3:6" ht="12.75" customHeight="1" x14ac:dyDescent="0.25">
      <c r="E39" s="15">
        <f>Bayes!C43</f>
        <v>0.3636363636363637</v>
      </c>
      <c r="F39" s="8">
        <f>_xll.PTreeNodeProbability(treeCalc_1!$F$2,33)</f>
        <v>0</v>
      </c>
    </row>
    <row r="40" spans="3:6" ht="12.75" customHeight="1" x14ac:dyDescent="0.25">
      <c r="E40" s="4">
        <v>250</v>
      </c>
      <c r="F40" s="6">
        <f>_xll.PTreeNodeValue(treeCalc_1!$F$2,33)</f>
        <v>200</v>
      </c>
    </row>
    <row r="41" spans="3:6" ht="12.75" customHeight="1" x14ac:dyDescent="0.25">
      <c r="C41" s="15">
        <f>1-C13</f>
        <v>0.43999999999999995</v>
      </c>
      <c r="D41" s="10" t="s">
        <v>52</v>
      </c>
    </row>
    <row r="42" spans="3:6" ht="12.75" customHeight="1" x14ac:dyDescent="0.25">
      <c r="C42" s="4">
        <v>0</v>
      </c>
      <c r="D42" s="16">
        <f>_xll.PTreeNodeValue(treeCalc_1!$F$2,17)</f>
        <v>698.86363636363626</v>
      </c>
    </row>
    <row r="43" spans="3:6" ht="12.75" customHeight="1" x14ac:dyDescent="0.25">
      <c r="E43" s="15">
        <f>E33</f>
        <v>6.8181818181818163E-2</v>
      </c>
      <c r="F43" s="8">
        <f>_xll.PTreeNodeProbability(treeCalc_1!$F$2,35)</f>
        <v>2.9999999999999982E-2</v>
      </c>
    </row>
    <row r="44" spans="3:6" ht="12.75" customHeight="1" x14ac:dyDescent="0.25">
      <c r="E44" s="4">
        <v>1850</v>
      </c>
      <c r="F44" s="6">
        <f>_xll.PTreeNodeValue(treeCalc_1!$F$2,35)</f>
        <v>1800</v>
      </c>
    </row>
    <row r="45" spans="3:6" ht="12.75" customHeight="1" x14ac:dyDescent="0.25">
      <c r="D45" s="12" t="b">
        <f>_xll.PTreeNodeDecision(treeCalc_1!$F$2,34)</f>
        <v>1</v>
      </c>
      <c r="E45" s="13" t="s">
        <v>58</v>
      </c>
    </row>
    <row r="46" spans="3:6" ht="12.75" customHeight="1" x14ac:dyDescent="0.25">
      <c r="D46" s="4">
        <v>0</v>
      </c>
      <c r="E46" s="14">
        <f>_xll.PTreeNodeValue(treeCalc_1!$F$2,34)</f>
        <v>698.86363636363626</v>
      </c>
    </row>
    <row r="47" spans="3:6" ht="12.75" customHeight="1" x14ac:dyDescent="0.25">
      <c r="E47" s="15">
        <f>E37</f>
        <v>0.56818181818181823</v>
      </c>
      <c r="F47" s="8">
        <f>_xll.PTreeNodeProbability(treeCalc_1!$F$2,36)</f>
        <v>0.24999999999999994</v>
      </c>
    </row>
    <row r="48" spans="3:6" ht="12.75" customHeight="1" x14ac:dyDescent="0.25">
      <c r="E48" s="4">
        <v>1000</v>
      </c>
      <c r="F48" s="6">
        <f>_xll.PTreeNodeValue(treeCalc_1!$F$2,36)</f>
        <v>950</v>
      </c>
    </row>
    <row r="49" spans="1:6" ht="12.75" customHeight="1" x14ac:dyDescent="0.25">
      <c r="E49" s="15">
        <f>E39</f>
        <v>0.3636363636363637</v>
      </c>
      <c r="F49" s="8">
        <f>_xll.PTreeNodeProbability(treeCalc_1!$F$2,37)</f>
        <v>0.15999999999999998</v>
      </c>
    </row>
    <row r="50" spans="1:6" ht="12.75" customHeight="1" x14ac:dyDescent="0.25">
      <c r="E50" s="4">
        <v>150</v>
      </c>
      <c r="F50" s="6">
        <f>_xll.PTreeNodeValue(treeCalc_1!$F$2,37)</f>
        <v>100</v>
      </c>
    </row>
    <row r="51" spans="1:6" ht="12.75" customHeight="1" x14ac:dyDescent="0.25">
      <c r="E51" s="15">
        <f>E33</f>
        <v>6.8181818181818163E-2</v>
      </c>
      <c r="F51" s="8">
        <f>_xll.PTreeNodeProbability(treeCalc_1!$F$2,39)</f>
        <v>0</v>
      </c>
    </row>
    <row r="52" spans="1:6" ht="12.75" customHeight="1" x14ac:dyDescent="0.25">
      <c r="E52" s="4">
        <v>2400</v>
      </c>
      <c r="F52" s="6">
        <f>_xll.PTreeNodeValue(treeCalc_1!$F$2,39)</f>
        <v>2350</v>
      </c>
    </row>
    <row r="53" spans="1:6" ht="12.75" customHeight="1" x14ac:dyDescent="0.25">
      <c r="D53" s="12" t="b">
        <f>_xll.PTreeNodeDecision(treeCalc_1!$F$2,38)</f>
        <v>0</v>
      </c>
      <c r="E53" s="13" t="s">
        <v>58</v>
      </c>
    </row>
    <row r="54" spans="1:6" ht="12.75" customHeight="1" x14ac:dyDescent="0.25">
      <c r="D54" s="4">
        <v>0</v>
      </c>
      <c r="E54" s="14">
        <f>_xll.PTreeNodeValue(treeCalc_1!$F$2,38)</f>
        <v>503.40909090909076</v>
      </c>
    </row>
    <row r="55" spans="1:6" ht="12.75" customHeight="1" x14ac:dyDescent="0.25">
      <c r="E55" s="15">
        <f>E37</f>
        <v>0.56818181818181823</v>
      </c>
      <c r="F55" s="8">
        <f>_xll.PTreeNodeProbability(treeCalc_1!$F$2,40)</f>
        <v>0</v>
      </c>
    </row>
    <row r="56" spans="1:6" ht="12.75" customHeight="1" x14ac:dyDescent="0.25">
      <c r="E56" s="4">
        <v>750</v>
      </c>
      <c r="F56" s="6">
        <f>_xll.PTreeNodeValue(treeCalc_1!$F$2,40)</f>
        <v>700</v>
      </c>
    </row>
    <row r="57" spans="1:6" ht="12.75" customHeight="1" x14ac:dyDescent="0.25">
      <c r="E57" s="15">
        <f>E39</f>
        <v>0.3636363636363637</v>
      </c>
      <c r="F57" s="8">
        <f>_xll.PTreeNodeProbability(treeCalc_1!$F$2,41)</f>
        <v>0</v>
      </c>
    </row>
    <row r="58" spans="1:6" ht="12.75" customHeight="1" x14ac:dyDescent="0.25">
      <c r="E58" s="4">
        <v>-100</v>
      </c>
      <c r="F58" s="6">
        <f>_xll.PTreeNodeValue(treeCalc_1!$F$2,41)</f>
        <v>-150</v>
      </c>
    </row>
    <row r="59" spans="1:6" ht="12.75" customHeight="1" x14ac:dyDescent="0.25">
      <c r="A59" s="4"/>
      <c r="B59" s="10" t="s">
        <v>20</v>
      </c>
    </row>
    <row r="60" spans="1:6" ht="12.75" customHeight="1" x14ac:dyDescent="0.25">
      <c r="A60" s="4"/>
      <c r="B60" s="16">
        <f>_xll.PTreeNodeValue(treeCalc_1!$F$2,1)</f>
        <v>1111</v>
      </c>
    </row>
    <row r="61" spans="1:6" ht="12.75" customHeight="1" x14ac:dyDescent="0.25">
      <c r="D61" s="15">
        <f>Bayes!B3</f>
        <v>0.3</v>
      </c>
      <c r="E61" s="8">
        <f>_xll.PTreeNodeProbability(treeCalc_1!$F$2,7)</f>
        <v>0</v>
      </c>
    </row>
    <row r="62" spans="1:6" ht="12.75" customHeight="1" x14ac:dyDescent="0.25">
      <c r="D62" s="4">
        <v>1550</v>
      </c>
      <c r="E62" s="6">
        <f>_xll.PTreeNodeValue(treeCalc_1!$F$2,7)</f>
        <v>1550</v>
      </c>
    </row>
    <row r="63" spans="1:6" ht="12.75" customHeight="1" x14ac:dyDescent="0.25">
      <c r="C63" s="12" t="b">
        <f>_xll.PTreeNodeDecision(treeCalc_1!$F$2,4)</f>
        <v>0</v>
      </c>
      <c r="D63" s="13" t="s">
        <v>58</v>
      </c>
    </row>
    <row r="64" spans="1:6" ht="12.75" customHeight="1" x14ac:dyDescent="0.25">
      <c r="C64" s="4">
        <v>0</v>
      </c>
      <c r="D64" s="14">
        <f>_xll.PTreeNodeValue(treeCalc_1!$F$2,4)</f>
        <v>715</v>
      </c>
    </row>
    <row r="65" spans="2:5" ht="12.75" customHeight="1" x14ac:dyDescent="0.25">
      <c r="D65" s="15">
        <f>Bayes!B11</f>
        <v>0.5</v>
      </c>
      <c r="E65" s="8">
        <f>_xll.PTreeNodeProbability(treeCalc_1!$F$2,8)</f>
        <v>0</v>
      </c>
    </row>
    <row r="66" spans="2:5" ht="12.75" customHeight="1" x14ac:dyDescent="0.25">
      <c r="D66" s="4">
        <v>400</v>
      </c>
      <c r="E66" s="6">
        <f>_xll.PTreeNodeValue(treeCalc_1!$F$2,8)</f>
        <v>400</v>
      </c>
    </row>
    <row r="67" spans="2:5" ht="12.75" customHeight="1" x14ac:dyDescent="0.25">
      <c r="D67" s="15">
        <f>Bayes!B17</f>
        <v>0.2</v>
      </c>
      <c r="E67" s="8">
        <f>_xll.PTreeNodeProbability(treeCalc_1!$F$2,9)</f>
        <v>0</v>
      </c>
    </row>
    <row r="68" spans="2:5" ht="12.75" customHeight="1" x14ac:dyDescent="0.25">
      <c r="D68" s="4">
        <v>250</v>
      </c>
      <c r="E68" s="6">
        <f>_xll.PTreeNodeValue(treeCalc_1!$F$2,9)</f>
        <v>250</v>
      </c>
    </row>
    <row r="69" spans="2:5" ht="12.75" customHeight="1" x14ac:dyDescent="0.25">
      <c r="B69" s="12" t="b">
        <f>_xll.PTreeNodeDecision(treeCalc_1!$F$2,3)</f>
        <v>0</v>
      </c>
      <c r="C69" s="10" t="s">
        <v>52</v>
      </c>
    </row>
    <row r="70" spans="2:5" ht="12.75" customHeight="1" x14ac:dyDescent="0.25">
      <c r="B70" s="4">
        <v>0</v>
      </c>
      <c r="C70" s="11">
        <f>_xll.PTreeNodeValue(treeCalc_1!$F$2,3)</f>
        <v>1085</v>
      </c>
    </row>
    <row r="71" spans="2:5" ht="12.75" customHeight="1" x14ac:dyDescent="0.25">
      <c r="D71" s="15">
        <f>D61</f>
        <v>0.3</v>
      </c>
      <c r="E71" s="8">
        <f>_xll.PTreeNodeProbability(treeCalc_1!$F$2,10)</f>
        <v>0</v>
      </c>
    </row>
    <row r="72" spans="2:5" ht="12.75" customHeight="1" x14ac:dyDescent="0.25">
      <c r="D72" s="4">
        <v>1850</v>
      </c>
      <c r="E72" s="6">
        <f>_xll.PTreeNodeValue(treeCalc_1!$F$2,10)</f>
        <v>1850</v>
      </c>
    </row>
    <row r="73" spans="2:5" ht="12.75" customHeight="1" x14ac:dyDescent="0.25">
      <c r="C73" s="12" t="b">
        <f>_xll.PTreeNodeDecision(treeCalc_1!$F$2,5)</f>
        <v>1</v>
      </c>
      <c r="D73" s="13" t="s">
        <v>58</v>
      </c>
    </row>
    <row r="74" spans="2:5" ht="12.75" customHeight="1" x14ac:dyDescent="0.25">
      <c r="C74" s="4">
        <v>0</v>
      </c>
      <c r="D74" s="14">
        <f>_xll.PTreeNodeValue(treeCalc_1!$F$2,5)</f>
        <v>1085</v>
      </c>
    </row>
    <row r="75" spans="2:5" ht="12.75" customHeight="1" x14ac:dyDescent="0.25">
      <c r="D75" s="15">
        <f>D65</f>
        <v>0.5</v>
      </c>
      <c r="E75" s="8">
        <f>_xll.PTreeNodeProbability(treeCalc_1!$F$2,11)</f>
        <v>0</v>
      </c>
    </row>
    <row r="76" spans="2:5" ht="12.75" customHeight="1" x14ac:dyDescent="0.25">
      <c r="D76" s="4">
        <v>1000</v>
      </c>
      <c r="E76" s="6">
        <f>_xll.PTreeNodeValue(treeCalc_1!$F$2,11)</f>
        <v>1000</v>
      </c>
    </row>
    <row r="77" spans="2:5" ht="12.75" customHeight="1" x14ac:dyDescent="0.25">
      <c r="D77" s="15">
        <f>D67</f>
        <v>0.2</v>
      </c>
      <c r="E77" s="8">
        <f>_xll.PTreeNodeProbability(treeCalc_1!$F$2,12)</f>
        <v>0</v>
      </c>
    </row>
    <row r="78" spans="2:5" ht="12.75" customHeight="1" x14ac:dyDescent="0.25">
      <c r="D78" s="4">
        <v>150</v>
      </c>
      <c r="E78" s="6">
        <f>_xll.PTreeNodeValue(treeCalc_1!$F$2,12)</f>
        <v>150</v>
      </c>
    </row>
    <row r="79" spans="2:5" ht="12.75" customHeight="1" x14ac:dyDescent="0.25">
      <c r="D79" s="15">
        <f>D61</f>
        <v>0.3</v>
      </c>
      <c r="E79" s="8">
        <f>_xll.PTreeNodeProbability(treeCalc_1!$F$2,13)</f>
        <v>0</v>
      </c>
    </row>
    <row r="80" spans="2:5" ht="12.75" customHeight="1" x14ac:dyDescent="0.25">
      <c r="D80" s="4">
        <v>2400</v>
      </c>
      <c r="E80" s="6">
        <f>_xll.PTreeNodeValue(treeCalc_1!$F$2,13)</f>
        <v>2400</v>
      </c>
    </row>
    <row r="81" spans="3:5" ht="12.75" customHeight="1" x14ac:dyDescent="0.25">
      <c r="C81" s="12" t="b">
        <f>_xll.PTreeNodeDecision(treeCalc_1!$F$2,6)</f>
        <v>0</v>
      </c>
      <c r="D81" s="13" t="s">
        <v>58</v>
      </c>
    </row>
    <row r="82" spans="3:5" ht="12.75" customHeight="1" x14ac:dyDescent="0.25">
      <c r="C82" s="4">
        <v>0</v>
      </c>
      <c r="D82" s="14">
        <f>_xll.PTreeNodeValue(treeCalc_1!$F$2,6)</f>
        <v>1075</v>
      </c>
    </row>
    <row r="83" spans="3:5" ht="12.75" customHeight="1" x14ac:dyDescent="0.25">
      <c r="D83" s="15">
        <f>D65</f>
        <v>0.5</v>
      </c>
      <c r="E83" s="8">
        <f>_xll.PTreeNodeProbability(treeCalc_1!$F$2,14)</f>
        <v>0</v>
      </c>
    </row>
    <row r="84" spans="3:5" ht="12.75" customHeight="1" x14ac:dyDescent="0.25">
      <c r="D84" s="4">
        <v>750</v>
      </c>
      <c r="E84" s="6">
        <f>_xll.PTreeNodeValue(treeCalc_1!$F$2,14)</f>
        <v>750</v>
      </c>
    </row>
    <row r="85" spans="3:5" ht="12.75" customHeight="1" x14ac:dyDescent="0.25">
      <c r="D85" s="15">
        <f>D67</f>
        <v>0.2</v>
      </c>
      <c r="E85" s="8">
        <f>_xll.PTreeNodeProbability(treeCalc_1!$F$2,15)</f>
        <v>0</v>
      </c>
    </row>
    <row r="86" spans="3:5" ht="12.75" customHeight="1" x14ac:dyDescent="0.25">
      <c r="D86" s="4">
        <v>-100</v>
      </c>
      <c r="E86" s="6">
        <f>_xll.PTreeNodeValue(treeCalc_1!$F$2,15)</f>
        <v>-100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/>
  </sheetViews>
  <sheetFormatPr defaultColWidth="9.1796875" defaultRowHeight="12.5" x14ac:dyDescent="0.25"/>
  <cols>
    <col min="1" max="256" width="15.7265625" style="3" customWidth="1"/>
    <col min="257" max="16384" width="9.1796875" style="3"/>
  </cols>
  <sheetData>
    <row r="1" spans="1:16" x14ac:dyDescent="0.25">
      <c r="A1" s="3" t="s">
        <v>0</v>
      </c>
      <c r="B1" s="5" t="s">
        <v>26</v>
      </c>
      <c r="E1" s="3" t="s">
        <v>33</v>
      </c>
      <c r="F1" s="3">
        <v>3</v>
      </c>
      <c r="H1" s="3" t="s">
        <v>39</v>
      </c>
      <c r="I1" s="5" t="s">
        <v>51</v>
      </c>
      <c r="K1" s="3" t="s">
        <v>44</v>
      </c>
      <c r="L1" s="3">
        <f>VOI!$B$2</f>
        <v>6400</v>
      </c>
    </row>
    <row r="2" spans="1:16" x14ac:dyDescent="0.25">
      <c r="A2" s="3" t="s">
        <v>1</v>
      </c>
      <c r="B2" s="3" t="e">
        <f>VOI!#REF!</f>
        <v>#REF!</v>
      </c>
      <c r="E2" s="3" t="s">
        <v>34</v>
      </c>
      <c r="F2" s="3">
        <f>_xll.PTreeEvaluate5(B3,$L$11:$L$51,$J$11:$J$51,$K$11:$K$51,$N$11:$N$51,$G$11:$G$51,,L1)</f>
        <v>7229569</v>
      </c>
    </row>
    <row r="3" spans="1:16" x14ac:dyDescent="0.25">
      <c r="A3" s="3" t="s">
        <v>2</v>
      </c>
      <c r="B3" s="3" t="s">
        <v>85</v>
      </c>
      <c r="E3" s="3" t="s">
        <v>35</v>
      </c>
      <c r="F3" s="5" t="s">
        <v>48</v>
      </c>
      <c r="H3" s="3" t="s">
        <v>40</v>
      </c>
      <c r="I3" s="7" t="s">
        <v>49</v>
      </c>
    </row>
    <row r="4" spans="1:16" x14ac:dyDescent="0.25">
      <c r="A4" s="3" t="s">
        <v>3</v>
      </c>
      <c r="B4" s="3" t="s">
        <v>19</v>
      </c>
      <c r="E4" s="3" t="s">
        <v>36</v>
      </c>
      <c r="F4" s="5" t="s">
        <v>48</v>
      </c>
      <c r="H4" s="3" t="s">
        <v>41</v>
      </c>
      <c r="I4" s="5" t="s">
        <v>50</v>
      </c>
    </row>
    <row r="5" spans="1:16" x14ac:dyDescent="0.25">
      <c r="A5" s="3" t="s">
        <v>4</v>
      </c>
      <c r="B5" s="3">
        <v>0</v>
      </c>
      <c r="E5" s="3" t="s">
        <v>37</v>
      </c>
      <c r="F5" s="5" t="s">
        <v>48</v>
      </c>
      <c r="H5" s="3" t="s">
        <v>42</v>
      </c>
      <c r="I5" s="7" t="s">
        <v>49</v>
      </c>
    </row>
    <row r="6" spans="1:16" x14ac:dyDescent="0.25">
      <c r="A6" s="3" t="s">
        <v>5</v>
      </c>
      <c r="E6" s="3" t="s">
        <v>38</v>
      </c>
      <c r="F6" s="5" t="s">
        <v>86</v>
      </c>
      <c r="H6" s="3" t="s">
        <v>43</v>
      </c>
      <c r="I6" s="5" t="s">
        <v>50</v>
      </c>
    </row>
    <row r="7" spans="1:16" x14ac:dyDescent="0.25">
      <c r="A7" s="3" t="s">
        <v>32</v>
      </c>
      <c r="B7" s="5" t="s">
        <v>51</v>
      </c>
    </row>
    <row r="8" spans="1:16" x14ac:dyDescent="0.25">
      <c r="A8" s="3" t="s">
        <v>6</v>
      </c>
      <c r="B8" s="3">
        <v>41</v>
      </c>
    </row>
    <row r="10" spans="1:16" x14ac:dyDescent="0.25">
      <c r="A10" s="3" t="s">
        <v>45</v>
      </c>
      <c r="B10" s="3" t="s">
        <v>46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2</v>
      </c>
      <c r="M10" s="3" t="s">
        <v>16</v>
      </c>
      <c r="N10" s="3" t="s">
        <v>17</v>
      </c>
      <c r="O10" s="3" t="s">
        <v>18</v>
      </c>
      <c r="P10" s="3" t="s">
        <v>47</v>
      </c>
    </row>
    <row r="11" spans="1:16" x14ac:dyDescent="0.25">
      <c r="A11" s="3">
        <f>VOI!$B$60</f>
        <v>1111</v>
      </c>
      <c r="B11" s="3" t="str">
        <f>B1</f>
        <v>Platform Size</v>
      </c>
      <c r="C11" s="3">
        <v>0</v>
      </c>
      <c r="I11" s="3" t="s">
        <v>31</v>
      </c>
      <c r="J11" s="3">
        <f>VOI!$A$60</f>
        <v>0</v>
      </c>
      <c r="K11" s="3">
        <f>VOI!$A$59</f>
        <v>0</v>
      </c>
      <c r="L11" s="3" t="s">
        <v>53</v>
      </c>
      <c r="M11" s="3">
        <v>0</v>
      </c>
      <c r="O11" s="3" t="str">
        <f>VOI!$B$59</f>
        <v>Delineation Well</v>
      </c>
      <c r="P11" s="3" t="b">
        <v>0</v>
      </c>
    </row>
    <row r="12" spans="1:16" x14ac:dyDescent="0.25">
      <c r="A12" s="3">
        <f>VOI!$C$32</f>
        <v>1111</v>
      </c>
      <c r="B12" s="5" t="s">
        <v>21</v>
      </c>
      <c r="C12" s="3">
        <v>0</v>
      </c>
      <c r="I12" s="3" t="s">
        <v>31</v>
      </c>
      <c r="J12" s="3">
        <f>VOI!$B$32</f>
        <v>-50</v>
      </c>
      <c r="L12" s="3" t="s">
        <v>66</v>
      </c>
      <c r="M12" s="3">
        <v>0</v>
      </c>
      <c r="O12" s="3" t="str">
        <f>VOI!$C$31</f>
        <v>Chance</v>
      </c>
      <c r="P12" s="3" t="b">
        <v>0</v>
      </c>
    </row>
    <row r="13" spans="1:16" x14ac:dyDescent="0.25">
      <c r="A13" s="3">
        <f>VOI!$C$70</f>
        <v>1085</v>
      </c>
      <c r="B13" s="5" t="s">
        <v>22</v>
      </c>
      <c r="C13" s="3">
        <v>0</v>
      </c>
      <c r="I13" s="3" t="s">
        <v>31</v>
      </c>
      <c r="J13" s="3">
        <f>VOI!$B$70</f>
        <v>0</v>
      </c>
      <c r="L13" s="3" t="s">
        <v>54</v>
      </c>
      <c r="M13" s="3">
        <v>0</v>
      </c>
      <c r="O13" s="3" t="str">
        <f>VOI!$C$69</f>
        <v>Decision</v>
      </c>
      <c r="P13" s="3" t="b">
        <v>0</v>
      </c>
    </row>
    <row r="14" spans="1:16" x14ac:dyDescent="0.25">
      <c r="A14" s="3">
        <f>VOI!$D$64</f>
        <v>715</v>
      </c>
      <c r="B14" s="5" t="s">
        <v>55</v>
      </c>
      <c r="C14" s="3">
        <v>0</v>
      </c>
      <c r="I14" s="3" t="s">
        <v>31</v>
      </c>
      <c r="J14" s="3">
        <f>VOI!$C$64</f>
        <v>0</v>
      </c>
      <c r="L14" s="3" t="s">
        <v>59</v>
      </c>
      <c r="M14" s="3">
        <v>0</v>
      </c>
      <c r="O14" s="3" t="str">
        <f>VOI!$D$63</f>
        <v>Chance</v>
      </c>
      <c r="P14" s="3" t="b">
        <v>0</v>
      </c>
    </row>
    <row r="15" spans="1:16" x14ac:dyDescent="0.25">
      <c r="A15" s="3">
        <f>VOI!$D$74</f>
        <v>1085</v>
      </c>
      <c r="B15" s="5" t="s">
        <v>56</v>
      </c>
      <c r="C15" s="3">
        <v>0</v>
      </c>
      <c r="I15" s="3" t="s">
        <v>31</v>
      </c>
      <c r="J15" s="3">
        <f>VOI!$C$74</f>
        <v>0</v>
      </c>
      <c r="L15" s="3" t="s">
        <v>63</v>
      </c>
      <c r="M15" s="3">
        <v>0</v>
      </c>
      <c r="O15" s="3" t="str">
        <f>VOI!$D$73</f>
        <v>Chance</v>
      </c>
      <c r="P15" s="3" t="b">
        <v>0</v>
      </c>
    </row>
    <row r="16" spans="1:16" x14ac:dyDescent="0.25">
      <c r="A16" s="3">
        <f>VOI!$D$82</f>
        <v>1075</v>
      </c>
      <c r="B16" s="5" t="s">
        <v>57</v>
      </c>
      <c r="C16" s="3">
        <v>0</v>
      </c>
      <c r="I16" s="3" t="s">
        <v>31</v>
      </c>
      <c r="J16" s="3">
        <f>VOI!$C$82</f>
        <v>0</v>
      </c>
      <c r="L16" s="3" t="s">
        <v>65</v>
      </c>
      <c r="M16" s="3">
        <v>0</v>
      </c>
      <c r="O16" s="3" t="str">
        <f>VOI!$D$81</f>
        <v>Chance</v>
      </c>
      <c r="P16" s="3" t="b">
        <v>0</v>
      </c>
    </row>
    <row r="17" spans="1:16" x14ac:dyDescent="0.25">
      <c r="A17" s="3">
        <f>VOI!$E$62</f>
        <v>1550</v>
      </c>
      <c r="B17" s="5" t="s">
        <v>60</v>
      </c>
      <c r="C17" s="3">
        <v>0</v>
      </c>
      <c r="H17" s="3" t="s">
        <v>31</v>
      </c>
      <c r="I17" s="3" t="s">
        <v>31</v>
      </c>
      <c r="J17" s="3">
        <f>VOI!$D$62</f>
        <v>1550</v>
      </c>
      <c r="K17" s="3">
        <f>VOI!$D$61</f>
        <v>0.3</v>
      </c>
      <c r="L17" s="3" t="s">
        <v>29</v>
      </c>
      <c r="M17" s="3">
        <v>0</v>
      </c>
      <c r="P17" s="3" t="b">
        <v>0</v>
      </c>
    </row>
    <row r="18" spans="1:16" x14ac:dyDescent="0.25">
      <c r="A18" s="3">
        <f>VOI!$E$66</f>
        <v>400</v>
      </c>
      <c r="B18" s="5" t="s">
        <v>61</v>
      </c>
      <c r="C18" s="3">
        <v>0</v>
      </c>
      <c r="H18" s="3" t="s">
        <v>31</v>
      </c>
      <c r="I18" s="3" t="s">
        <v>31</v>
      </c>
      <c r="J18" s="3">
        <f>VOI!$D$66</f>
        <v>400</v>
      </c>
      <c r="K18" s="3">
        <f>VOI!$D$65</f>
        <v>0.5</v>
      </c>
      <c r="L18" s="3" t="s">
        <v>29</v>
      </c>
      <c r="M18" s="3">
        <v>0</v>
      </c>
      <c r="P18" s="3" t="b">
        <v>0</v>
      </c>
    </row>
    <row r="19" spans="1:16" x14ac:dyDescent="0.25">
      <c r="A19" s="3">
        <f>VOI!$E$68</f>
        <v>250</v>
      </c>
      <c r="B19" s="5" t="s">
        <v>62</v>
      </c>
      <c r="C19" s="3">
        <v>0</v>
      </c>
      <c r="H19" s="3" t="s">
        <v>31</v>
      </c>
      <c r="I19" s="3" t="s">
        <v>31</v>
      </c>
      <c r="J19" s="3">
        <f>VOI!$D$68</f>
        <v>250</v>
      </c>
      <c r="K19" s="3">
        <f>VOI!$D$67</f>
        <v>0.2</v>
      </c>
      <c r="L19" s="3" t="s">
        <v>29</v>
      </c>
      <c r="M19" s="3">
        <v>0</v>
      </c>
      <c r="P19" s="3" t="b">
        <v>0</v>
      </c>
    </row>
    <row r="20" spans="1:16" x14ac:dyDescent="0.25">
      <c r="A20" s="3">
        <f>VOI!$E$72</f>
        <v>1850</v>
      </c>
      <c r="B20" s="5" t="s">
        <v>60</v>
      </c>
      <c r="C20" s="3">
        <v>0</v>
      </c>
      <c r="H20" s="3" t="s">
        <v>31</v>
      </c>
      <c r="I20" s="3" t="s">
        <v>31</v>
      </c>
      <c r="J20" s="3">
        <f>VOI!$D$72</f>
        <v>1850</v>
      </c>
      <c r="K20" s="3">
        <f>VOI!$D$71</f>
        <v>0.3</v>
      </c>
      <c r="L20" s="3" t="s">
        <v>64</v>
      </c>
      <c r="M20" s="3">
        <v>0</v>
      </c>
      <c r="P20" s="3" t="b">
        <v>0</v>
      </c>
    </row>
    <row r="21" spans="1:16" x14ac:dyDescent="0.25">
      <c r="A21" s="3">
        <f>VOI!$E$76</f>
        <v>1000</v>
      </c>
      <c r="B21" s="5" t="s">
        <v>61</v>
      </c>
      <c r="C21" s="3">
        <v>0</v>
      </c>
      <c r="H21" s="3" t="s">
        <v>31</v>
      </c>
      <c r="I21" s="3" t="s">
        <v>31</v>
      </c>
      <c r="J21" s="3">
        <f>VOI!$D$76</f>
        <v>1000</v>
      </c>
      <c r="K21" s="3">
        <f>VOI!$D$75</f>
        <v>0.5</v>
      </c>
      <c r="L21" s="3" t="s">
        <v>64</v>
      </c>
      <c r="M21" s="3">
        <v>0</v>
      </c>
      <c r="P21" s="3" t="b">
        <v>0</v>
      </c>
    </row>
    <row r="22" spans="1:16" x14ac:dyDescent="0.25">
      <c r="A22" s="3">
        <f>VOI!$E$78</f>
        <v>150</v>
      </c>
      <c r="B22" s="5" t="s">
        <v>62</v>
      </c>
      <c r="C22" s="3">
        <v>0</v>
      </c>
      <c r="H22" s="3" t="s">
        <v>31</v>
      </c>
      <c r="I22" s="3" t="s">
        <v>31</v>
      </c>
      <c r="J22" s="3">
        <f>VOI!$D$78</f>
        <v>150</v>
      </c>
      <c r="K22" s="3">
        <f>VOI!$D$77</f>
        <v>0.2</v>
      </c>
      <c r="L22" s="3" t="s">
        <v>64</v>
      </c>
      <c r="M22" s="3">
        <v>0</v>
      </c>
      <c r="P22" s="3" t="b">
        <v>0</v>
      </c>
    </row>
    <row r="23" spans="1:16" x14ac:dyDescent="0.25">
      <c r="A23" s="3">
        <f>VOI!$E$80</f>
        <v>2400</v>
      </c>
      <c r="B23" s="5" t="s">
        <v>60</v>
      </c>
      <c r="C23" s="3">
        <v>0</v>
      </c>
      <c r="H23" s="3" t="s">
        <v>31</v>
      </c>
      <c r="I23" s="3" t="s">
        <v>31</v>
      </c>
      <c r="J23" s="3">
        <f>VOI!$D$80</f>
        <v>2400</v>
      </c>
      <c r="K23" s="3">
        <f>VOI!$D$79</f>
        <v>0.3</v>
      </c>
      <c r="L23" s="3" t="s">
        <v>30</v>
      </c>
      <c r="M23" s="3">
        <v>0</v>
      </c>
      <c r="P23" s="3" t="b">
        <v>0</v>
      </c>
    </row>
    <row r="24" spans="1:16" x14ac:dyDescent="0.25">
      <c r="A24" s="3">
        <f>VOI!$E$84</f>
        <v>750</v>
      </c>
      <c r="B24" s="5" t="s">
        <v>61</v>
      </c>
      <c r="C24" s="3">
        <v>0</v>
      </c>
      <c r="H24" s="3" t="s">
        <v>31</v>
      </c>
      <c r="I24" s="3" t="s">
        <v>31</v>
      </c>
      <c r="J24" s="3">
        <f>VOI!$D$84</f>
        <v>750</v>
      </c>
      <c r="K24" s="3">
        <f>VOI!$D$83</f>
        <v>0.5</v>
      </c>
      <c r="L24" s="3" t="s">
        <v>30</v>
      </c>
      <c r="M24" s="3">
        <v>0</v>
      </c>
      <c r="P24" s="3" t="b">
        <v>0</v>
      </c>
    </row>
    <row r="25" spans="1:16" x14ac:dyDescent="0.25">
      <c r="A25" s="3">
        <f>VOI!$E$86</f>
        <v>-100</v>
      </c>
      <c r="B25" s="5" t="s">
        <v>62</v>
      </c>
      <c r="C25" s="3">
        <v>0</v>
      </c>
      <c r="H25" s="3" t="s">
        <v>31</v>
      </c>
      <c r="I25" s="3" t="s">
        <v>31</v>
      </c>
      <c r="J25" s="3">
        <f>VOI!$D$86</f>
        <v>-100</v>
      </c>
      <c r="K25" s="3">
        <f>VOI!$D$85</f>
        <v>0.2</v>
      </c>
      <c r="L25" s="3" t="s">
        <v>30</v>
      </c>
      <c r="M25" s="3">
        <v>0</v>
      </c>
      <c r="P25" s="3" t="b">
        <v>0</v>
      </c>
    </row>
    <row r="26" spans="1:16" x14ac:dyDescent="0.25">
      <c r="A26" s="3">
        <f>VOI!$D$14</f>
        <v>1434.8214285714287</v>
      </c>
      <c r="B26" s="5" t="s">
        <v>27</v>
      </c>
      <c r="C26" s="3">
        <v>0</v>
      </c>
      <c r="I26" s="3" t="s">
        <v>31</v>
      </c>
      <c r="J26" s="3">
        <f>VOI!$C$14</f>
        <v>0</v>
      </c>
      <c r="K26" s="3">
        <f>VOI!$C$13</f>
        <v>0.56000000000000005</v>
      </c>
      <c r="L26" s="3" t="s">
        <v>67</v>
      </c>
      <c r="M26" s="3">
        <v>0</v>
      </c>
      <c r="O26" s="3" t="str">
        <f>VOI!$D$13</f>
        <v>Decision</v>
      </c>
      <c r="P26" s="3" t="b">
        <v>0</v>
      </c>
    </row>
    <row r="27" spans="1:16" x14ac:dyDescent="0.25">
      <c r="A27" s="3">
        <f>VOI!$D$42</f>
        <v>698.86363636363626</v>
      </c>
      <c r="B27" s="5" t="s">
        <v>28</v>
      </c>
      <c r="C27" s="3">
        <v>0</v>
      </c>
      <c r="I27" s="3" t="s">
        <v>31</v>
      </c>
      <c r="J27" s="3">
        <f>VOI!$C$42</f>
        <v>0</v>
      </c>
      <c r="K27" s="3">
        <f>VOI!$C$41</f>
        <v>0.43999999999999995</v>
      </c>
      <c r="L27" s="3" t="s">
        <v>74</v>
      </c>
      <c r="M27" s="3">
        <v>0</v>
      </c>
      <c r="O27" s="3" t="str">
        <f>VOI!$D$41</f>
        <v>Decision</v>
      </c>
      <c r="P27" s="3" t="b">
        <v>0</v>
      </c>
    </row>
    <row r="28" spans="1:16" x14ac:dyDescent="0.25">
      <c r="A28" s="3">
        <f>VOI!$E$8</f>
        <v>893.75</v>
      </c>
      <c r="B28" s="5" t="s">
        <v>55</v>
      </c>
      <c r="C28" s="3">
        <v>0</v>
      </c>
      <c r="I28" s="3" t="s">
        <v>31</v>
      </c>
      <c r="J28" s="3">
        <f>VOI!$D$8</f>
        <v>0</v>
      </c>
      <c r="L28" s="3" t="s">
        <v>68</v>
      </c>
      <c r="M28" s="3">
        <v>0</v>
      </c>
      <c r="O28" s="3" t="str">
        <f>VOI!$E$7</f>
        <v>Chance</v>
      </c>
      <c r="P28" s="3" t="b">
        <v>0</v>
      </c>
    </row>
    <row r="29" spans="1:16" x14ac:dyDescent="0.25">
      <c r="A29" s="3">
        <f>VOI!$F$6</f>
        <v>1500</v>
      </c>
      <c r="B29" s="5" t="s">
        <v>60</v>
      </c>
      <c r="C29" s="3">
        <v>0</v>
      </c>
      <c r="H29" s="3" t="s">
        <v>31</v>
      </c>
      <c r="I29" s="3" t="s">
        <v>31</v>
      </c>
      <c r="J29" s="3">
        <f>VOI!$E$6</f>
        <v>1550</v>
      </c>
      <c r="K29" s="3">
        <f>VOI!$E$5</f>
        <v>0.48214285714285715</v>
      </c>
      <c r="L29" s="3" t="s">
        <v>69</v>
      </c>
      <c r="M29" s="3">
        <v>0</v>
      </c>
      <c r="P29" s="3" t="b">
        <v>0</v>
      </c>
    </row>
    <row r="30" spans="1:16" x14ac:dyDescent="0.25">
      <c r="A30" s="3">
        <f>VOI!$F$10</f>
        <v>350</v>
      </c>
      <c r="B30" s="5" t="s">
        <v>61</v>
      </c>
      <c r="C30" s="3">
        <v>0</v>
      </c>
      <c r="H30" s="3" t="s">
        <v>31</v>
      </c>
      <c r="I30" s="3" t="s">
        <v>31</v>
      </c>
      <c r="J30" s="3">
        <f>VOI!$E$10</f>
        <v>400</v>
      </c>
      <c r="K30" s="3">
        <f>VOI!$E$9</f>
        <v>0.4464285714285714</v>
      </c>
      <c r="L30" s="3" t="s">
        <v>69</v>
      </c>
      <c r="M30" s="3">
        <v>0</v>
      </c>
      <c r="P30" s="3" t="b">
        <v>0</v>
      </c>
    </row>
    <row r="31" spans="1:16" x14ac:dyDescent="0.25">
      <c r="A31" s="3">
        <f>VOI!$F$12</f>
        <v>200</v>
      </c>
      <c r="B31" s="5" t="s">
        <v>62</v>
      </c>
      <c r="C31" s="3">
        <v>0</v>
      </c>
      <c r="H31" s="3" t="s">
        <v>31</v>
      </c>
      <c r="I31" s="3" t="s">
        <v>31</v>
      </c>
      <c r="J31" s="3">
        <f>VOI!$E$12</f>
        <v>250</v>
      </c>
      <c r="K31" s="3">
        <f>VOI!$E$11</f>
        <v>7.1428571428571438E-2</v>
      </c>
      <c r="L31" s="3" t="s">
        <v>69</v>
      </c>
      <c r="M31" s="3">
        <v>0</v>
      </c>
      <c r="P31" s="3" t="b">
        <v>0</v>
      </c>
    </row>
    <row r="32" spans="1:16" x14ac:dyDescent="0.25">
      <c r="A32" s="3">
        <f>VOI!$E$18</f>
        <v>1299.1071428571429</v>
      </c>
      <c r="B32" s="5" t="s">
        <v>56</v>
      </c>
      <c r="C32" s="3">
        <v>0</v>
      </c>
      <c r="I32" s="3" t="s">
        <v>31</v>
      </c>
      <c r="J32" s="3">
        <f>VOI!$D$18</f>
        <v>0</v>
      </c>
      <c r="L32" s="3" t="s">
        <v>70</v>
      </c>
      <c r="M32" s="3">
        <v>0</v>
      </c>
      <c r="O32" s="3" t="str">
        <f>VOI!$E$17</f>
        <v>Chance</v>
      </c>
      <c r="P32" s="3" t="b">
        <v>0</v>
      </c>
    </row>
    <row r="33" spans="1:16" x14ac:dyDescent="0.25">
      <c r="A33" s="3">
        <f>VOI!$F$16</f>
        <v>1800</v>
      </c>
      <c r="B33" s="5" t="s">
        <v>60</v>
      </c>
      <c r="C33" s="3">
        <v>0</v>
      </c>
      <c r="H33" s="3" t="s">
        <v>31</v>
      </c>
      <c r="I33" s="3" t="s">
        <v>31</v>
      </c>
      <c r="J33" s="3">
        <f>VOI!$E$16</f>
        <v>1850</v>
      </c>
      <c r="K33" s="3">
        <f>VOI!$E$15</f>
        <v>0.48214285714285715</v>
      </c>
      <c r="L33" s="3" t="s">
        <v>71</v>
      </c>
      <c r="M33" s="3">
        <v>0</v>
      </c>
      <c r="P33" s="3" t="b">
        <v>0</v>
      </c>
    </row>
    <row r="34" spans="1:16" x14ac:dyDescent="0.25">
      <c r="A34" s="3">
        <f>VOI!$F$20</f>
        <v>950</v>
      </c>
      <c r="B34" s="5" t="s">
        <v>61</v>
      </c>
      <c r="C34" s="3">
        <v>0</v>
      </c>
      <c r="H34" s="3" t="s">
        <v>31</v>
      </c>
      <c r="I34" s="3" t="s">
        <v>31</v>
      </c>
      <c r="J34" s="3">
        <f>VOI!$E$20</f>
        <v>1000</v>
      </c>
      <c r="K34" s="3">
        <f>VOI!$E$19</f>
        <v>0.4464285714285714</v>
      </c>
      <c r="L34" s="3" t="s">
        <v>71</v>
      </c>
      <c r="M34" s="3">
        <v>0</v>
      </c>
      <c r="P34" s="3" t="b">
        <v>0</v>
      </c>
    </row>
    <row r="35" spans="1:16" x14ac:dyDescent="0.25">
      <c r="A35" s="3">
        <f>VOI!$F$22</f>
        <v>100</v>
      </c>
      <c r="B35" s="5" t="s">
        <v>62</v>
      </c>
      <c r="C35" s="3">
        <v>0</v>
      </c>
      <c r="H35" s="3" t="s">
        <v>31</v>
      </c>
      <c r="I35" s="3" t="s">
        <v>31</v>
      </c>
      <c r="J35" s="3">
        <f>VOI!$E$22</f>
        <v>150</v>
      </c>
      <c r="K35" s="3">
        <f>VOI!$E$21</f>
        <v>7.1428571428571438E-2</v>
      </c>
      <c r="L35" s="3" t="s">
        <v>71</v>
      </c>
      <c r="M35" s="3">
        <v>0</v>
      </c>
      <c r="P35" s="3" t="b">
        <v>0</v>
      </c>
    </row>
    <row r="36" spans="1:16" x14ac:dyDescent="0.25">
      <c r="A36" s="3">
        <f>VOI!$E$26</f>
        <v>1434.8214285714287</v>
      </c>
      <c r="B36" s="5" t="s">
        <v>57</v>
      </c>
      <c r="C36" s="3">
        <v>0</v>
      </c>
      <c r="I36" s="3" t="s">
        <v>31</v>
      </c>
      <c r="J36" s="3">
        <f>VOI!$D$26</f>
        <v>0</v>
      </c>
      <c r="L36" s="3" t="s">
        <v>72</v>
      </c>
      <c r="M36" s="3">
        <v>0</v>
      </c>
      <c r="O36" s="3" t="str">
        <f>VOI!$E$25</f>
        <v>Chance</v>
      </c>
      <c r="P36" s="3" t="b">
        <v>0</v>
      </c>
    </row>
    <row r="37" spans="1:16" x14ac:dyDescent="0.25">
      <c r="A37" s="3">
        <f>VOI!$F$24</f>
        <v>2350</v>
      </c>
      <c r="B37" s="5" t="s">
        <v>60</v>
      </c>
      <c r="C37" s="3">
        <v>0</v>
      </c>
      <c r="H37" s="3" t="s">
        <v>31</v>
      </c>
      <c r="I37" s="3" t="s">
        <v>31</v>
      </c>
      <c r="J37" s="3">
        <f>VOI!$E$24</f>
        <v>2400</v>
      </c>
      <c r="K37" s="3">
        <f>VOI!$E$23</f>
        <v>0.48214285714285715</v>
      </c>
      <c r="L37" s="3" t="s">
        <v>73</v>
      </c>
      <c r="M37" s="3">
        <v>0</v>
      </c>
      <c r="P37" s="3" t="b">
        <v>0</v>
      </c>
    </row>
    <row r="38" spans="1:16" x14ac:dyDescent="0.25">
      <c r="A38" s="3">
        <f>VOI!$F$28</f>
        <v>700</v>
      </c>
      <c r="B38" s="5" t="s">
        <v>61</v>
      </c>
      <c r="C38" s="3">
        <v>0</v>
      </c>
      <c r="H38" s="3" t="s">
        <v>31</v>
      </c>
      <c r="I38" s="3" t="s">
        <v>31</v>
      </c>
      <c r="J38" s="3">
        <f>VOI!$E$28</f>
        <v>750</v>
      </c>
      <c r="K38" s="3">
        <f>VOI!$E$27</f>
        <v>0.4464285714285714</v>
      </c>
      <c r="L38" s="3" t="s">
        <v>73</v>
      </c>
      <c r="M38" s="3">
        <v>0</v>
      </c>
      <c r="P38" s="3" t="b">
        <v>0</v>
      </c>
    </row>
    <row r="39" spans="1:16" x14ac:dyDescent="0.25">
      <c r="A39" s="3">
        <f>VOI!$F$30</f>
        <v>-150</v>
      </c>
      <c r="B39" s="5" t="s">
        <v>62</v>
      </c>
      <c r="C39" s="3">
        <v>0</v>
      </c>
      <c r="H39" s="3" t="s">
        <v>31</v>
      </c>
      <c r="I39" s="3" t="s">
        <v>31</v>
      </c>
      <c r="J39" s="3">
        <f>VOI!$E$30</f>
        <v>-100</v>
      </c>
      <c r="K39" s="3">
        <f>VOI!$E$29</f>
        <v>7.1428571428571438E-2</v>
      </c>
      <c r="L39" s="3" t="s">
        <v>73</v>
      </c>
      <c r="M39" s="3">
        <v>0</v>
      </c>
      <c r="P39" s="3" t="b">
        <v>0</v>
      </c>
    </row>
    <row r="40" spans="1:16" x14ac:dyDescent="0.25">
      <c r="A40" s="3">
        <f>VOI!$E$36</f>
        <v>373.86363636363632</v>
      </c>
      <c r="B40" s="5" t="s">
        <v>55</v>
      </c>
      <c r="C40" s="3">
        <v>0</v>
      </c>
      <c r="I40" s="3" t="s">
        <v>31</v>
      </c>
      <c r="J40" s="3">
        <f>VOI!$D$36</f>
        <v>0</v>
      </c>
      <c r="L40" s="3" t="s">
        <v>75</v>
      </c>
      <c r="M40" s="3">
        <v>0</v>
      </c>
      <c r="O40" s="3" t="str">
        <f>VOI!$E$35</f>
        <v>Chance</v>
      </c>
      <c r="P40" s="3" t="b">
        <v>0</v>
      </c>
    </row>
    <row r="41" spans="1:16" x14ac:dyDescent="0.25">
      <c r="A41" s="3">
        <f>VOI!$F$34</f>
        <v>1500</v>
      </c>
      <c r="B41" s="5" t="s">
        <v>60</v>
      </c>
      <c r="C41" s="3">
        <v>0</v>
      </c>
      <c r="H41" s="3" t="s">
        <v>31</v>
      </c>
      <c r="I41" s="3" t="s">
        <v>31</v>
      </c>
      <c r="J41" s="3">
        <f>VOI!$E$34</f>
        <v>1550</v>
      </c>
      <c r="K41" s="3">
        <f>VOI!$E$33</f>
        <v>6.8181818181818163E-2</v>
      </c>
      <c r="L41" s="3" t="s">
        <v>76</v>
      </c>
      <c r="M41" s="3">
        <v>0</v>
      </c>
      <c r="P41" s="3" t="b">
        <v>0</v>
      </c>
    </row>
    <row r="42" spans="1:16" x14ac:dyDescent="0.25">
      <c r="A42" s="3">
        <f>VOI!$F$38</f>
        <v>350</v>
      </c>
      <c r="B42" s="5" t="s">
        <v>61</v>
      </c>
      <c r="C42" s="3">
        <v>0</v>
      </c>
      <c r="H42" s="3" t="s">
        <v>31</v>
      </c>
      <c r="I42" s="3" t="s">
        <v>31</v>
      </c>
      <c r="J42" s="3">
        <f>VOI!$E$38</f>
        <v>400</v>
      </c>
      <c r="K42" s="3">
        <f>VOI!$E$37</f>
        <v>0.56818181818181823</v>
      </c>
      <c r="L42" s="3" t="s">
        <v>76</v>
      </c>
      <c r="M42" s="3">
        <v>0</v>
      </c>
      <c r="P42" s="3" t="b">
        <v>0</v>
      </c>
    </row>
    <row r="43" spans="1:16" x14ac:dyDescent="0.25">
      <c r="A43" s="3">
        <f>VOI!$F$40</f>
        <v>200</v>
      </c>
      <c r="B43" s="5" t="s">
        <v>62</v>
      </c>
      <c r="C43" s="3">
        <v>0</v>
      </c>
      <c r="H43" s="3" t="s">
        <v>31</v>
      </c>
      <c r="I43" s="3" t="s">
        <v>31</v>
      </c>
      <c r="J43" s="3">
        <f>VOI!$E$40</f>
        <v>250</v>
      </c>
      <c r="K43" s="3">
        <f>VOI!$E$39</f>
        <v>0.3636363636363637</v>
      </c>
      <c r="L43" s="3" t="s">
        <v>76</v>
      </c>
      <c r="M43" s="3">
        <v>0</v>
      </c>
      <c r="P43" s="3" t="b">
        <v>0</v>
      </c>
    </row>
    <row r="44" spans="1:16" x14ac:dyDescent="0.25">
      <c r="A44" s="3">
        <f>VOI!$E$46</f>
        <v>698.86363636363626</v>
      </c>
      <c r="B44" s="5" t="s">
        <v>56</v>
      </c>
      <c r="C44" s="3">
        <v>0</v>
      </c>
      <c r="I44" s="3" t="s">
        <v>31</v>
      </c>
      <c r="J44" s="3">
        <f>VOI!$D$46</f>
        <v>0</v>
      </c>
      <c r="L44" s="3" t="s">
        <v>77</v>
      </c>
      <c r="M44" s="3">
        <v>0</v>
      </c>
      <c r="O44" s="3" t="str">
        <f>VOI!$E$45</f>
        <v>Chance</v>
      </c>
      <c r="P44" s="3" t="b">
        <v>0</v>
      </c>
    </row>
    <row r="45" spans="1:16" x14ac:dyDescent="0.25">
      <c r="A45" s="3">
        <f>VOI!$F$44</f>
        <v>1800</v>
      </c>
      <c r="B45" s="5" t="s">
        <v>60</v>
      </c>
      <c r="C45" s="3">
        <v>0</v>
      </c>
      <c r="H45" s="3" t="s">
        <v>31</v>
      </c>
      <c r="I45" s="3" t="s">
        <v>31</v>
      </c>
      <c r="J45" s="3">
        <f>VOI!$E$44</f>
        <v>1850</v>
      </c>
      <c r="K45" s="3">
        <f>VOI!$E$43</f>
        <v>6.8181818181818163E-2</v>
      </c>
      <c r="L45" s="3" t="s">
        <v>78</v>
      </c>
      <c r="M45" s="3">
        <v>0</v>
      </c>
      <c r="P45" s="3" t="b">
        <v>0</v>
      </c>
    </row>
    <row r="46" spans="1:16" x14ac:dyDescent="0.25">
      <c r="A46" s="3">
        <f>VOI!$F$48</f>
        <v>950</v>
      </c>
      <c r="B46" s="5" t="s">
        <v>61</v>
      </c>
      <c r="C46" s="3">
        <v>0</v>
      </c>
      <c r="H46" s="3" t="s">
        <v>31</v>
      </c>
      <c r="I46" s="3" t="s">
        <v>31</v>
      </c>
      <c r="J46" s="3">
        <f>VOI!$E$48</f>
        <v>1000</v>
      </c>
      <c r="K46" s="3">
        <f>VOI!$E$47</f>
        <v>0.56818181818181823</v>
      </c>
      <c r="L46" s="3" t="s">
        <v>78</v>
      </c>
      <c r="M46" s="3">
        <v>0</v>
      </c>
      <c r="P46" s="3" t="b">
        <v>0</v>
      </c>
    </row>
    <row r="47" spans="1:16" x14ac:dyDescent="0.25">
      <c r="A47" s="3">
        <f>VOI!$F$50</f>
        <v>100</v>
      </c>
      <c r="B47" s="5" t="s">
        <v>62</v>
      </c>
      <c r="C47" s="3">
        <v>0</v>
      </c>
      <c r="H47" s="3" t="s">
        <v>31</v>
      </c>
      <c r="I47" s="3" t="s">
        <v>31</v>
      </c>
      <c r="J47" s="3">
        <f>VOI!$E$50</f>
        <v>150</v>
      </c>
      <c r="K47" s="3">
        <f>VOI!$E$49</f>
        <v>0.3636363636363637</v>
      </c>
      <c r="L47" s="3" t="s">
        <v>78</v>
      </c>
      <c r="M47" s="3">
        <v>0</v>
      </c>
      <c r="P47" s="3" t="b">
        <v>0</v>
      </c>
    </row>
    <row r="48" spans="1:16" x14ac:dyDescent="0.25">
      <c r="A48" s="3">
        <f>VOI!$E$54</f>
        <v>503.40909090909076</v>
      </c>
      <c r="B48" s="5" t="s">
        <v>57</v>
      </c>
      <c r="C48" s="3">
        <v>0</v>
      </c>
      <c r="I48" s="3" t="s">
        <v>31</v>
      </c>
      <c r="J48" s="3">
        <f>VOI!$D$54</f>
        <v>0</v>
      </c>
      <c r="L48" s="3" t="s">
        <v>79</v>
      </c>
      <c r="M48" s="3">
        <v>0</v>
      </c>
      <c r="O48" s="3" t="str">
        <f>VOI!$E$53</f>
        <v>Chance</v>
      </c>
      <c r="P48" s="3" t="b">
        <v>0</v>
      </c>
    </row>
    <row r="49" spans="1:16" x14ac:dyDescent="0.25">
      <c r="A49" s="3">
        <f>VOI!$F$52</f>
        <v>2350</v>
      </c>
      <c r="B49" s="5" t="s">
        <v>60</v>
      </c>
      <c r="C49" s="3">
        <v>0</v>
      </c>
      <c r="H49" s="3" t="s">
        <v>31</v>
      </c>
      <c r="I49" s="3" t="s">
        <v>31</v>
      </c>
      <c r="J49" s="3">
        <f>VOI!$E$52</f>
        <v>2400</v>
      </c>
      <c r="K49" s="3">
        <f>VOI!$E$51</f>
        <v>6.8181818181818163E-2</v>
      </c>
      <c r="L49" s="3" t="s">
        <v>80</v>
      </c>
      <c r="M49" s="3">
        <v>0</v>
      </c>
      <c r="P49" s="3" t="b">
        <v>0</v>
      </c>
    </row>
    <row r="50" spans="1:16" x14ac:dyDescent="0.25">
      <c r="A50" s="3">
        <f>VOI!$F$56</f>
        <v>700</v>
      </c>
      <c r="B50" s="5" t="s">
        <v>61</v>
      </c>
      <c r="C50" s="3">
        <v>0</v>
      </c>
      <c r="H50" s="3" t="s">
        <v>31</v>
      </c>
      <c r="I50" s="3" t="s">
        <v>31</v>
      </c>
      <c r="J50" s="3">
        <f>VOI!$E$56</f>
        <v>750</v>
      </c>
      <c r="K50" s="3">
        <f>VOI!$E$55</f>
        <v>0.56818181818181823</v>
      </c>
      <c r="L50" s="3" t="s">
        <v>80</v>
      </c>
      <c r="M50" s="3">
        <v>0</v>
      </c>
      <c r="P50" s="3" t="b">
        <v>0</v>
      </c>
    </row>
    <row r="51" spans="1:16" x14ac:dyDescent="0.25">
      <c r="A51" s="3">
        <f>VOI!$F$58</f>
        <v>-150</v>
      </c>
      <c r="B51" s="5" t="s">
        <v>62</v>
      </c>
      <c r="C51" s="3">
        <v>0</v>
      </c>
      <c r="H51" s="3" t="s">
        <v>31</v>
      </c>
      <c r="I51" s="3" t="s">
        <v>31</v>
      </c>
      <c r="J51" s="3">
        <f>VOI!$E$58</f>
        <v>-100</v>
      </c>
      <c r="K51" s="3">
        <f>VOI!$E$57</f>
        <v>0.3636363636363637</v>
      </c>
      <c r="L51" s="3" t="s">
        <v>80</v>
      </c>
      <c r="M51" s="3">
        <v>0</v>
      </c>
      <c r="P51" s="3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topLeftCell="A27" zoomScale="80" zoomScaleNormal="80" workbookViewId="0">
      <selection activeCell="F64" sqref="F64"/>
    </sheetView>
  </sheetViews>
  <sheetFormatPr defaultRowHeight="12.5" x14ac:dyDescent="0.25"/>
  <cols>
    <col min="1" max="1" width="16.6328125" customWidth="1"/>
    <col min="2" max="2" width="25.36328125" customWidth="1"/>
    <col min="3" max="8" width="24.7265625" customWidth="1"/>
  </cols>
  <sheetData>
    <row r="1" spans="3:6" ht="12.5" hidden="1" customHeight="1" x14ac:dyDescent="0.25">
      <c r="E1" s="15">
        <f>Bayes!C27</f>
        <v>0.48214285714285715</v>
      </c>
      <c r="F1" s="8">
        <f>_xll.PTreeNodeProbability(treeCalc_3!$F$2,5)</f>
        <v>0</v>
      </c>
    </row>
    <row r="2" spans="3:6" ht="12.5" hidden="1" customHeight="1" x14ac:dyDescent="0.25">
      <c r="E2" s="4">
        <v>1550</v>
      </c>
      <c r="F2" s="6">
        <f>_xll.PTreeNodeValue(treeCalc_3!$F$2,5)</f>
        <v>1500</v>
      </c>
    </row>
    <row r="3" spans="3:6" ht="12.5" hidden="1" customHeight="1" x14ac:dyDescent="0.25">
      <c r="D3" s="12" t="b">
        <f>_xll.PTreeNodeDecision(treeCalc_3!$F$2,4)</f>
        <v>0</v>
      </c>
      <c r="E3" s="13" t="s">
        <v>58</v>
      </c>
    </row>
    <row r="4" spans="3:6" ht="12.5" hidden="1" customHeight="1" x14ac:dyDescent="0.25">
      <c r="D4" s="4">
        <v>0</v>
      </c>
      <c r="E4" s="14">
        <f>_xll.PTreeNodeValue(treeCalc_3!$F$2,4)</f>
        <v>893.75</v>
      </c>
    </row>
    <row r="5" spans="3:6" ht="12.5" hidden="1" customHeight="1" x14ac:dyDescent="0.25">
      <c r="E5" s="15">
        <f>Bayes!C31</f>
        <v>0.4464285714285714</v>
      </c>
      <c r="F5" s="8">
        <f>_xll.PTreeNodeProbability(treeCalc_3!$F$2,6)</f>
        <v>0</v>
      </c>
    </row>
    <row r="6" spans="3:6" ht="12.5" hidden="1" customHeight="1" x14ac:dyDescent="0.25">
      <c r="E6" s="4">
        <v>400</v>
      </c>
      <c r="F6" s="6">
        <f>_xll.PTreeNodeValue(treeCalc_3!$F$2,6)</f>
        <v>350</v>
      </c>
    </row>
    <row r="7" spans="3:6" ht="12.5" hidden="1" customHeight="1" x14ac:dyDescent="0.25">
      <c r="E7" s="15">
        <f>Bayes!C33</f>
        <v>7.1428571428571438E-2</v>
      </c>
      <c r="F7" s="8">
        <f>_xll.PTreeNodeProbability(treeCalc_3!$F$2,7)</f>
        <v>0</v>
      </c>
    </row>
    <row r="8" spans="3:6" ht="12.5" hidden="1" customHeight="1" x14ac:dyDescent="0.25">
      <c r="E8" s="4">
        <v>250</v>
      </c>
      <c r="F8" s="6">
        <f>_xll.PTreeNodeValue(treeCalc_3!$F$2,7)</f>
        <v>200</v>
      </c>
    </row>
    <row r="9" spans="3:6" ht="12.5" hidden="1" customHeight="1" x14ac:dyDescent="0.25">
      <c r="C9" s="15">
        <f>Bayes!B29</f>
        <v>0.56000000000000005</v>
      </c>
      <c r="D9" s="10" t="s">
        <v>52</v>
      </c>
    </row>
    <row r="10" spans="3:6" ht="12.5" hidden="1" customHeight="1" x14ac:dyDescent="0.25">
      <c r="C10" s="4">
        <v>0</v>
      </c>
      <c r="D10" s="11">
        <f>_xll.PTreeNodeValue(treeCalc_3!$F$2,3)</f>
        <v>1434.8214285714287</v>
      </c>
    </row>
    <row r="11" spans="3:6" ht="12.5" hidden="1" customHeight="1" x14ac:dyDescent="0.25">
      <c r="E11" s="15">
        <f>E1</f>
        <v>0.48214285714285715</v>
      </c>
      <c r="F11" s="8">
        <f>_xll.PTreeNodeProbability(treeCalc_3!$F$2,8)</f>
        <v>0</v>
      </c>
    </row>
    <row r="12" spans="3:6" ht="12.5" hidden="1" customHeight="1" x14ac:dyDescent="0.25">
      <c r="E12" s="4">
        <v>1850</v>
      </c>
      <c r="F12" s="6">
        <f>_xll.PTreeNodeValue(treeCalc_3!$F$2,8)</f>
        <v>1800</v>
      </c>
    </row>
    <row r="13" spans="3:6" ht="12.5" hidden="1" customHeight="1" x14ac:dyDescent="0.25">
      <c r="D13" s="12" t="b">
        <f>_xll.PTreeNodeDecision(treeCalc_3!$F$2,17)</f>
        <v>0</v>
      </c>
      <c r="E13" s="13" t="s">
        <v>58</v>
      </c>
    </row>
    <row r="14" spans="3:6" ht="12.5" hidden="1" customHeight="1" x14ac:dyDescent="0.25">
      <c r="D14" s="4">
        <v>0</v>
      </c>
      <c r="E14" s="14">
        <f>_xll.PTreeNodeValue(treeCalc_3!$F$2,17)</f>
        <v>1299.1071428571429</v>
      </c>
    </row>
    <row r="15" spans="3:6" ht="12.5" hidden="1" customHeight="1" x14ac:dyDescent="0.25">
      <c r="E15" s="15">
        <f>E5</f>
        <v>0.4464285714285714</v>
      </c>
      <c r="F15" s="8">
        <f>_xll.PTreeNodeProbability(treeCalc_3!$F$2,9)</f>
        <v>0</v>
      </c>
    </row>
    <row r="16" spans="3:6" ht="12.5" hidden="1" customHeight="1" x14ac:dyDescent="0.25">
      <c r="E16" s="4">
        <v>1000</v>
      </c>
      <c r="F16" s="6">
        <f>_xll.PTreeNodeValue(treeCalc_3!$F$2,9)</f>
        <v>950</v>
      </c>
    </row>
    <row r="17" spans="2:6" ht="12.5" hidden="1" customHeight="1" x14ac:dyDescent="0.25">
      <c r="E17" s="15">
        <f>E7</f>
        <v>7.1428571428571438E-2</v>
      </c>
      <c r="F17" s="8">
        <f>_xll.PTreeNodeProbability(treeCalc_3!$F$2,10)</f>
        <v>0</v>
      </c>
    </row>
    <row r="18" spans="2:6" ht="12.5" hidden="1" customHeight="1" x14ac:dyDescent="0.25">
      <c r="E18" s="4">
        <v>150</v>
      </c>
      <c r="F18" s="6">
        <f>_xll.PTreeNodeValue(treeCalc_3!$F$2,10)</f>
        <v>100</v>
      </c>
    </row>
    <row r="19" spans="2:6" ht="12.5" hidden="1" customHeight="1" x14ac:dyDescent="0.25">
      <c r="E19" s="15">
        <f>E1</f>
        <v>0.48214285714285715</v>
      </c>
      <c r="F19" s="8">
        <f>_xll.PTreeNodeProbability(treeCalc_3!$F$2,29)</f>
        <v>0.27</v>
      </c>
    </row>
    <row r="20" spans="2:6" ht="12.5" hidden="1" customHeight="1" x14ac:dyDescent="0.25">
      <c r="E20" s="4">
        <v>2400</v>
      </c>
      <c r="F20" s="6">
        <f>_xll.PTreeNodeValue(treeCalc_3!$F$2,29)</f>
        <v>2350</v>
      </c>
    </row>
    <row r="21" spans="2:6" ht="12.5" hidden="1" customHeight="1" x14ac:dyDescent="0.25">
      <c r="D21" s="12" t="b">
        <f>_xll.PTreeNodeDecision(treeCalc_3!$F$2,28)</f>
        <v>1</v>
      </c>
      <c r="E21" s="13" t="s">
        <v>58</v>
      </c>
    </row>
    <row r="22" spans="2:6" ht="12.5" hidden="1" customHeight="1" x14ac:dyDescent="0.25">
      <c r="D22" s="4">
        <v>0</v>
      </c>
      <c r="E22" s="14">
        <f>_xll.PTreeNodeValue(treeCalc_3!$F$2,28)</f>
        <v>1434.8214285714287</v>
      </c>
    </row>
    <row r="23" spans="2:6" ht="12.5" hidden="1" customHeight="1" x14ac:dyDescent="0.25">
      <c r="E23" s="15">
        <f>E5</f>
        <v>0.4464285714285714</v>
      </c>
      <c r="F23" s="8">
        <f>_xll.PTreeNodeProbability(treeCalc_3!$F$2,30)</f>
        <v>0.25</v>
      </c>
    </row>
    <row r="24" spans="2:6" ht="12.5" hidden="1" customHeight="1" x14ac:dyDescent="0.25">
      <c r="E24" s="4">
        <v>750</v>
      </c>
      <c r="F24" s="6">
        <f>_xll.PTreeNodeValue(treeCalc_3!$F$2,30)</f>
        <v>700</v>
      </c>
    </row>
    <row r="25" spans="2:6" ht="12.5" hidden="1" customHeight="1" x14ac:dyDescent="0.25">
      <c r="E25" s="15">
        <f>E7</f>
        <v>7.1428571428571438E-2</v>
      </c>
      <c r="F25" s="8">
        <f>_xll.PTreeNodeProbability(treeCalc_3!$F$2,31)</f>
        <v>4.0000000000000008E-2</v>
      </c>
    </row>
    <row r="26" spans="2:6" ht="12.5" hidden="1" customHeight="1" x14ac:dyDescent="0.25">
      <c r="E26" s="4">
        <v>-100</v>
      </c>
      <c r="F26" s="6">
        <f>_xll.PTreeNodeValue(treeCalc_3!$F$2,31)</f>
        <v>-150</v>
      </c>
    </row>
    <row r="27" spans="2:6" ht="12.5" customHeight="1" x14ac:dyDescent="0.25">
      <c r="B27" s="12" t="b">
        <f>_xll.PTreeNodeDecision(treeCalc_3!$F$2,2)</f>
        <v>1</v>
      </c>
      <c r="C27" s="13" t="s">
        <v>58</v>
      </c>
    </row>
    <row r="28" spans="2:6" ht="12.5" customHeight="1" x14ac:dyDescent="0.25">
      <c r="B28" s="4">
        <v>-50</v>
      </c>
      <c r="C28" s="22">
        <f>_xll.PTreeNodeValue(treeCalc_3!$F$2,2)</f>
        <v>1111</v>
      </c>
    </row>
    <row r="29" spans="2:6" ht="12.5" hidden="1" customHeight="1" x14ac:dyDescent="0.25">
      <c r="E29" s="15">
        <f>Bayes!C37</f>
        <v>6.8181818181818163E-2</v>
      </c>
      <c r="F29" s="8">
        <f>_xll.PTreeNodeProbability(treeCalc_3!$F$2,11)</f>
        <v>0</v>
      </c>
    </row>
    <row r="30" spans="2:6" ht="12.5" hidden="1" customHeight="1" x14ac:dyDescent="0.25">
      <c r="E30" s="4">
        <v>1550</v>
      </c>
      <c r="F30" s="6">
        <f>_xll.PTreeNodeValue(treeCalc_3!$F$2,11)</f>
        <v>1500</v>
      </c>
    </row>
    <row r="31" spans="2:6" ht="12.5" hidden="1" customHeight="1" x14ac:dyDescent="0.25">
      <c r="D31" s="12" t="b">
        <f>_xll.PTreeNodeDecision(treeCalc_3!$F$2,33)</f>
        <v>0</v>
      </c>
      <c r="E31" s="13" t="s">
        <v>58</v>
      </c>
    </row>
    <row r="32" spans="2:6" ht="12.5" hidden="1" customHeight="1" x14ac:dyDescent="0.25">
      <c r="D32" s="4">
        <v>0</v>
      </c>
      <c r="E32" s="14">
        <f>_xll.PTreeNodeValue(treeCalc_3!$F$2,33)</f>
        <v>373.86363636363632</v>
      </c>
    </row>
    <row r="33" spans="3:6" ht="12.5" hidden="1" customHeight="1" x14ac:dyDescent="0.25">
      <c r="E33" s="15">
        <f>Bayes!C41</f>
        <v>0.56818181818181823</v>
      </c>
      <c r="F33" s="8">
        <f>_xll.PTreeNodeProbability(treeCalc_3!$F$2,12)</f>
        <v>0</v>
      </c>
    </row>
    <row r="34" spans="3:6" ht="12.5" hidden="1" customHeight="1" x14ac:dyDescent="0.25">
      <c r="E34" s="4">
        <v>400</v>
      </c>
      <c r="F34" s="6">
        <f>_xll.PTreeNodeValue(treeCalc_3!$F$2,12)</f>
        <v>350</v>
      </c>
    </row>
    <row r="35" spans="3:6" ht="12.5" hidden="1" customHeight="1" x14ac:dyDescent="0.25">
      <c r="E35" s="15">
        <f>Bayes!C43</f>
        <v>0.3636363636363637</v>
      </c>
      <c r="F35" s="8">
        <f>_xll.PTreeNodeProbability(treeCalc_3!$F$2,13)</f>
        <v>0</v>
      </c>
    </row>
    <row r="36" spans="3:6" ht="12.5" hidden="1" customHeight="1" x14ac:dyDescent="0.25">
      <c r="E36" s="4">
        <v>250</v>
      </c>
      <c r="F36" s="6">
        <f>_xll.PTreeNodeValue(treeCalc_3!$F$2,13)</f>
        <v>200</v>
      </c>
    </row>
    <row r="37" spans="3:6" ht="12.5" hidden="1" customHeight="1" x14ac:dyDescent="0.25">
      <c r="C37" s="15">
        <f>1-C9</f>
        <v>0.43999999999999995</v>
      </c>
      <c r="D37" s="10" t="s">
        <v>52</v>
      </c>
    </row>
    <row r="38" spans="3:6" ht="12.5" hidden="1" customHeight="1" x14ac:dyDescent="0.25">
      <c r="C38" s="4">
        <v>0</v>
      </c>
      <c r="D38" s="11">
        <f>_xll.PTreeNodeValue(treeCalc_3!$F$2,32)</f>
        <v>698.86363636363626</v>
      </c>
    </row>
    <row r="39" spans="3:6" ht="12.5" hidden="1" customHeight="1" x14ac:dyDescent="0.25">
      <c r="E39" s="15">
        <f>E29</f>
        <v>6.8181818181818163E-2</v>
      </c>
      <c r="F39" s="8">
        <f>_xll.PTreeNodeProbability(treeCalc_3!$F$2,14)</f>
        <v>2.9999999999999982E-2</v>
      </c>
    </row>
    <row r="40" spans="3:6" ht="12.5" hidden="1" customHeight="1" x14ac:dyDescent="0.25">
      <c r="E40" s="4">
        <v>1850</v>
      </c>
      <c r="F40" s="6">
        <f>_xll.PTreeNodeValue(treeCalc_3!$F$2,14)</f>
        <v>1800</v>
      </c>
    </row>
    <row r="41" spans="3:6" ht="12.5" hidden="1" customHeight="1" x14ac:dyDescent="0.25">
      <c r="D41" s="12" t="b">
        <f>_xll.PTreeNodeDecision(treeCalc_3!$F$2,46)</f>
        <v>1</v>
      </c>
      <c r="E41" s="13" t="s">
        <v>58</v>
      </c>
    </row>
    <row r="42" spans="3:6" ht="12.5" hidden="1" customHeight="1" x14ac:dyDescent="0.25">
      <c r="D42" s="4">
        <v>0</v>
      </c>
      <c r="E42" s="14">
        <f>_xll.PTreeNodeValue(treeCalc_3!$F$2,46)</f>
        <v>698.86363636363626</v>
      </c>
    </row>
    <row r="43" spans="3:6" ht="12.5" hidden="1" customHeight="1" x14ac:dyDescent="0.25">
      <c r="E43" s="15">
        <f>E33</f>
        <v>0.56818181818181823</v>
      </c>
      <c r="F43" s="8">
        <f>_xll.PTreeNodeProbability(treeCalc_3!$F$2,15)</f>
        <v>0.24999999999999994</v>
      </c>
    </row>
    <row r="44" spans="3:6" ht="12.5" hidden="1" customHeight="1" x14ac:dyDescent="0.25">
      <c r="E44" s="4">
        <v>1000</v>
      </c>
      <c r="F44" s="6">
        <f>_xll.PTreeNodeValue(treeCalc_3!$F$2,15)</f>
        <v>950</v>
      </c>
    </row>
    <row r="45" spans="3:6" ht="12.5" hidden="1" customHeight="1" x14ac:dyDescent="0.25">
      <c r="E45" s="15">
        <f>E35</f>
        <v>0.3636363636363637</v>
      </c>
      <c r="F45" s="8">
        <f>_xll.PTreeNodeProbability(treeCalc_3!$F$2,16)</f>
        <v>0.15999999999999998</v>
      </c>
    </row>
    <row r="46" spans="3:6" ht="12.5" hidden="1" customHeight="1" x14ac:dyDescent="0.25">
      <c r="E46" s="4">
        <v>150</v>
      </c>
      <c r="F46" s="6">
        <f>_xll.PTreeNodeValue(treeCalc_3!$F$2,16)</f>
        <v>100</v>
      </c>
    </row>
    <row r="47" spans="3:6" ht="12.5" hidden="1" customHeight="1" x14ac:dyDescent="0.25">
      <c r="E47" s="15">
        <f>E29</f>
        <v>6.8181818181818163E-2</v>
      </c>
      <c r="F47" s="8">
        <f>_xll.PTreeNodeProbability(treeCalc_3!$F$2,58)</f>
        <v>0</v>
      </c>
    </row>
    <row r="48" spans="3:6" ht="12.5" hidden="1" customHeight="1" x14ac:dyDescent="0.25">
      <c r="E48" s="4">
        <v>2400</v>
      </c>
      <c r="F48" s="6">
        <f>_xll.PTreeNodeValue(treeCalc_3!$F$2,58)</f>
        <v>2350</v>
      </c>
    </row>
    <row r="49" spans="1:6" ht="12.5" hidden="1" customHeight="1" x14ac:dyDescent="0.25">
      <c r="D49" s="12" t="b">
        <f>_xll.PTreeNodeDecision(treeCalc_3!$F$2,57)</f>
        <v>0</v>
      </c>
      <c r="E49" s="13" t="s">
        <v>58</v>
      </c>
    </row>
    <row r="50" spans="1:6" ht="12.5" hidden="1" customHeight="1" x14ac:dyDescent="0.25">
      <c r="D50" s="4">
        <v>0</v>
      </c>
      <c r="E50" s="14">
        <f>_xll.PTreeNodeValue(treeCalc_3!$F$2,57)</f>
        <v>503.40909090909076</v>
      </c>
    </row>
    <row r="51" spans="1:6" ht="12.5" hidden="1" customHeight="1" x14ac:dyDescent="0.25">
      <c r="E51" s="15">
        <f>E33</f>
        <v>0.56818181818181823</v>
      </c>
      <c r="F51" s="8">
        <f>_xll.PTreeNodeProbability(treeCalc_3!$F$2,59)</f>
        <v>0</v>
      </c>
    </row>
    <row r="52" spans="1:6" ht="12.5" hidden="1" customHeight="1" x14ac:dyDescent="0.25">
      <c r="E52" s="4">
        <v>750</v>
      </c>
      <c r="F52" s="6">
        <f>_xll.PTreeNodeValue(treeCalc_3!$F$2,59)</f>
        <v>700</v>
      </c>
    </row>
    <row r="53" spans="1:6" ht="12.5" hidden="1" customHeight="1" x14ac:dyDescent="0.25">
      <c r="E53" s="15">
        <f>E35</f>
        <v>0.3636363636363637</v>
      </c>
      <c r="F53" s="8">
        <f>_xll.PTreeNodeProbability(treeCalc_3!$F$2,60)</f>
        <v>0</v>
      </c>
    </row>
    <row r="54" spans="1:6" ht="12.5" hidden="1" customHeight="1" x14ac:dyDescent="0.25">
      <c r="E54" s="4">
        <v>-100</v>
      </c>
      <c r="F54" s="6">
        <f>_xll.PTreeNodeValue(treeCalc_3!$F$2,60)</f>
        <v>-150</v>
      </c>
    </row>
    <row r="55" spans="1:6" ht="12.5" customHeight="1" x14ac:dyDescent="0.25">
      <c r="A55" s="4"/>
      <c r="B55" s="10" t="s">
        <v>126</v>
      </c>
    </row>
    <row r="56" spans="1:6" ht="12.5" customHeight="1" x14ac:dyDescent="0.25">
      <c r="A56" s="4"/>
      <c r="B56" s="11">
        <f>_xll.PTreeNodeValue(treeCalc_3!$F$2,1)</f>
        <v>1111</v>
      </c>
    </row>
    <row r="57" spans="1:6" ht="12.5" customHeight="1" x14ac:dyDescent="0.25">
      <c r="C57" s="12" t="b">
        <f>_xll.PTreeNodeDecision(treeCalc_3!$F$2,34)</f>
        <v>1</v>
      </c>
      <c r="D57" s="8">
        <f>_xll.PTreeNodeProbability(treeCalc_3!$F$2,34)</f>
        <v>0</v>
      </c>
    </row>
    <row r="58" spans="1:6" ht="12.5" customHeight="1" x14ac:dyDescent="0.25">
      <c r="C58" s="4">
        <v>0</v>
      </c>
      <c r="D58" s="6">
        <f>_xll.PTreeNodeValue(treeCalc_3!$F$2,34)</f>
        <v>0</v>
      </c>
    </row>
    <row r="59" spans="1:6" ht="12.5" customHeight="1" x14ac:dyDescent="0.25">
      <c r="B59" s="12" t="b">
        <f>_xll.PTreeNodeDecision(treeCalc_3!$F$2,27)</f>
        <v>0</v>
      </c>
      <c r="C59" s="10" t="s">
        <v>52</v>
      </c>
    </row>
    <row r="60" spans="1:6" ht="12.5" customHeight="1" x14ac:dyDescent="0.25">
      <c r="B60" s="4">
        <v>0</v>
      </c>
      <c r="C60" s="11">
        <f>_xll.PTreeNodeValue(treeCalc_3!$F$2,27)</f>
        <v>0</v>
      </c>
    </row>
    <row r="61" spans="1:6" ht="12.5" customHeight="1" x14ac:dyDescent="0.25">
      <c r="C61" s="12" t="b">
        <f>_xll.PTreeNodeDecision(treeCalc_3!$F$2,38)</f>
        <v>0</v>
      </c>
      <c r="D61" s="8">
        <f>_xll.PTreeNodeProbability(treeCalc_3!$F$2,38)</f>
        <v>0</v>
      </c>
    </row>
    <row r="62" spans="1:6" ht="12.5" customHeight="1" x14ac:dyDescent="0.25">
      <c r="C62" s="4">
        <v>0</v>
      </c>
      <c r="D62" s="6">
        <f>_xll.PTreeNodeValue(treeCalc_3!$F$2,38)</f>
        <v>0</v>
      </c>
    </row>
    <row r="63" spans="1:6" ht="12.5" customHeight="1" x14ac:dyDescent="0.25">
      <c r="C63" s="12" t="b">
        <f>_xll.PTreeNodeDecision(treeCalc_3!$F$2,42)</f>
        <v>0</v>
      </c>
      <c r="D63" s="8">
        <f>_xll.PTreeNodeProbability(treeCalc_3!$F$2,42)</f>
        <v>0</v>
      </c>
    </row>
    <row r="64" spans="1:6" ht="12.5" customHeight="1" x14ac:dyDescent="0.25">
      <c r="C64" s="4">
        <v>0</v>
      </c>
      <c r="D64" s="6">
        <f>_xll.PTreeNodeValue(treeCalc_3!$F$2,42)</f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/>
  </sheetViews>
  <sheetFormatPr defaultColWidth="15.6328125" defaultRowHeight="12.5" x14ac:dyDescent="0.25"/>
  <cols>
    <col min="1" max="16384" width="15.6328125" style="3"/>
  </cols>
  <sheetData>
    <row r="1" spans="1:16" x14ac:dyDescent="0.25">
      <c r="A1" s="3" t="s">
        <v>0</v>
      </c>
      <c r="B1" s="5" t="s">
        <v>111</v>
      </c>
      <c r="E1" s="3" t="s">
        <v>33</v>
      </c>
      <c r="F1" s="3">
        <v>3</v>
      </c>
      <c r="H1" s="3" t="s">
        <v>39</v>
      </c>
      <c r="I1" s="5" t="s">
        <v>51</v>
      </c>
      <c r="K1" s="3" t="s">
        <v>44</v>
      </c>
      <c r="L1" s="3">
        <v>100</v>
      </c>
    </row>
    <row r="2" spans="1:16" x14ac:dyDescent="0.25">
      <c r="A2" s="3" t="s">
        <v>1</v>
      </c>
      <c r="B2" s="3" t="e">
        <f>Bayes!#REF!</f>
        <v>#REF!</v>
      </c>
      <c r="E2" s="3" t="s">
        <v>34</v>
      </c>
      <c r="F2" s="3">
        <f>_xll.PTreeEvaluate5(B3,$L$11:$L$22,$J$11:$J$22,$K$11:$K$22,$N$11:$N$22,$G$11:$G$22,,L1)</f>
        <v>7178117</v>
      </c>
    </row>
    <row r="3" spans="1:16" x14ac:dyDescent="0.25">
      <c r="A3" s="3" t="s">
        <v>2</v>
      </c>
      <c r="B3" s="3" t="s">
        <v>110</v>
      </c>
      <c r="E3" s="3" t="s">
        <v>35</v>
      </c>
      <c r="F3" s="5" t="s">
        <v>86</v>
      </c>
      <c r="H3" s="3" t="s">
        <v>40</v>
      </c>
      <c r="I3" s="7" t="s">
        <v>49</v>
      </c>
    </row>
    <row r="4" spans="1:16" x14ac:dyDescent="0.25">
      <c r="A4" s="3" t="s">
        <v>3</v>
      </c>
      <c r="B4" s="3" t="s">
        <v>19</v>
      </c>
      <c r="E4" s="3" t="s">
        <v>36</v>
      </c>
      <c r="F4" s="5" t="s">
        <v>48</v>
      </c>
      <c r="H4" s="3" t="s">
        <v>41</v>
      </c>
      <c r="I4" s="5" t="s">
        <v>50</v>
      </c>
    </row>
    <row r="5" spans="1:16" x14ac:dyDescent="0.25">
      <c r="A5" s="3" t="s">
        <v>4</v>
      </c>
      <c r="B5" s="3">
        <v>0</v>
      </c>
      <c r="E5" s="3" t="s">
        <v>37</v>
      </c>
      <c r="F5" s="5" t="s">
        <v>48</v>
      </c>
      <c r="H5" s="3" t="s">
        <v>42</v>
      </c>
      <c r="I5" s="7" t="s">
        <v>49</v>
      </c>
    </row>
    <row r="6" spans="1:16" x14ac:dyDescent="0.25">
      <c r="A6" s="3" t="s">
        <v>5</v>
      </c>
      <c r="E6" s="3" t="s">
        <v>38</v>
      </c>
      <c r="F6" s="5" t="s">
        <v>86</v>
      </c>
      <c r="H6" s="3" t="s">
        <v>43</v>
      </c>
      <c r="I6" s="5" t="s">
        <v>50</v>
      </c>
    </row>
    <row r="7" spans="1:16" x14ac:dyDescent="0.25">
      <c r="A7" s="3" t="s">
        <v>32</v>
      </c>
    </row>
    <row r="8" spans="1:16" x14ac:dyDescent="0.25">
      <c r="A8" s="3" t="s">
        <v>6</v>
      </c>
      <c r="B8" s="3">
        <v>12</v>
      </c>
    </row>
    <row r="10" spans="1:16" x14ac:dyDescent="0.25">
      <c r="A10" s="3" t="s">
        <v>45</v>
      </c>
      <c r="B10" s="3" t="s">
        <v>46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2</v>
      </c>
      <c r="M10" s="3" t="s">
        <v>16</v>
      </c>
      <c r="N10" s="3" t="s">
        <v>17</v>
      </c>
      <c r="O10" s="3" t="s">
        <v>18</v>
      </c>
      <c r="P10" s="3" t="s">
        <v>47</v>
      </c>
    </row>
    <row r="11" spans="1:16" x14ac:dyDescent="0.25">
      <c r="A11" s="3">
        <f>Bayes!$B$36</f>
        <v>0</v>
      </c>
      <c r="B11" s="3" t="str">
        <f>B1</f>
        <v>Inverted</v>
      </c>
      <c r="C11" s="3">
        <v>0</v>
      </c>
      <c r="I11" s="3" t="s">
        <v>31</v>
      </c>
      <c r="J11" s="3">
        <f>Bayes!$A$36</f>
        <v>0</v>
      </c>
      <c r="K11" s="3">
        <f>Bayes!$A$35</f>
        <v>0</v>
      </c>
      <c r="L11" s="3" t="s">
        <v>101</v>
      </c>
      <c r="M11" s="5" t="s">
        <v>81</v>
      </c>
      <c r="O11" s="3" t="str">
        <f>Bayes!$B$35</f>
        <v>Delin. Well</v>
      </c>
      <c r="P11" s="3" t="b">
        <v>0</v>
      </c>
    </row>
    <row r="12" spans="1:16" x14ac:dyDescent="0.25">
      <c r="A12" s="3">
        <f>Bayes!$C$30</f>
        <v>0</v>
      </c>
      <c r="B12" s="5" t="s">
        <v>27</v>
      </c>
      <c r="C12" s="3">
        <v>0</v>
      </c>
      <c r="I12" s="3" t="s">
        <v>31</v>
      </c>
      <c r="J12" s="3">
        <f>Bayes!$B$30</f>
        <v>0</v>
      </c>
      <c r="K12" s="3">
        <f>Bayes!$B$29</f>
        <v>0.56000000000000005</v>
      </c>
      <c r="L12" s="3" t="s">
        <v>112</v>
      </c>
      <c r="M12" s="5" t="s">
        <v>81</v>
      </c>
      <c r="O12" s="3" t="str">
        <f>Bayes!$C$29</f>
        <v>Updated Field Size</v>
      </c>
      <c r="P12" s="3" t="b">
        <v>0</v>
      </c>
    </row>
    <row r="13" spans="1:16" x14ac:dyDescent="0.25">
      <c r="A13" s="3">
        <f>Bayes!$C$40</f>
        <v>0</v>
      </c>
      <c r="B13" s="5" t="s">
        <v>28</v>
      </c>
      <c r="C13" s="3">
        <v>0</v>
      </c>
      <c r="I13" s="3" t="s">
        <v>31</v>
      </c>
      <c r="J13" s="3">
        <f>Bayes!$B$40</f>
        <v>0</v>
      </c>
      <c r="K13" s="3">
        <f>Bayes!$B$39</f>
        <v>0.43999999999999995</v>
      </c>
      <c r="L13" s="3" t="s">
        <v>113</v>
      </c>
      <c r="M13" s="5" t="s">
        <v>81</v>
      </c>
      <c r="O13" s="3" t="str">
        <f>Bayes!$C$39</f>
        <v>Updated Field Size</v>
      </c>
      <c r="P13" s="3" t="b">
        <v>0</v>
      </c>
    </row>
    <row r="14" spans="1:16" x14ac:dyDescent="0.25">
      <c r="A14" s="3">
        <f>Bayes!$D$28</f>
        <v>0</v>
      </c>
      <c r="B14" s="5" t="s">
        <v>23</v>
      </c>
      <c r="C14" s="3">
        <v>0</v>
      </c>
      <c r="H14" s="3" t="s">
        <v>31</v>
      </c>
      <c r="I14" s="3" t="s">
        <v>31</v>
      </c>
      <c r="J14" s="3">
        <f>Bayes!$C$28</f>
        <v>0</v>
      </c>
      <c r="K14" s="3">
        <f>Bayes!$C$27</f>
        <v>0.48214285714285715</v>
      </c>
      <c r="L14" s="3" t="s">
        <v>104</v>
      </c>
      <c r="M14" s="5" t="s">
        <v>81</v>
      </c>
      <c r="P14" s="3" t="b">
        <v>0</v>
      </c>
    </row>
    <row r="15" spans="1:16" x14ac:dyDescent="0.25">
      <c r="A15" s="3">
        <f>Bayes!$D$38</f>
        <v>0</v>
      </c>
      <c r="B15" s="5" t="s">
        <v>23</v>
      </c>
      <c r="C15" s="3">
        <v>0</v>
      </c>
      <c r="H15" s="3" t="s">
        <v>31</v>
      </c>
      <c r="I15" s="3" t="s">
        <v>31</v>
      </c>
      <c r="J15" s="3">
        <f>Bayes!$C$38</f>
        <v>0</v>
      </c>
      <c r="K15" s="3">
        <f>Bayes!$C$37</f>
        <v>6.8181818181818163E-2</v>
      </c>
      <c r="L15" s="3" t="s">
        <v>107</v>
      </c>
      <c r="M15" s="5" t="s">
        <v>81</v>
      </c>
      <c r="P15" s="3" t="b">
        <v>0</v>
      </c>
    </row>
    <row r="16" spans="1:16" x14ac:dyDescent="0.25">
      <c r="A16" s="3">
        <f>Bayes!$D$42</f>
        <v>0</v>
      </c>
      <c r="B16" s="5" t="s">
        <v>24</v>
      </c>
      <c r="C16" s="3">
        <v>0</v>
      </c>
      <c r="H16" s="3" t="s">
        <v>31</v>
      </c>
      <c r="I16" s="3" t="s">
        <v>31</v>
      </c>
      <c r="J16" s="3">
        <f>Bayes!$C$42</f>
        <v>0</v>
      </c>
      <c r="K16" s="3">
        <f>Bayes!$C$41</f>
        <v>0.56818181818181823</v>
      </c>
      <c r="L16" s="3" t="s">
        <v>107</v>
      </c>
      <c r="M16" s="5" t="s">
        <v>81</v>
      </c>
      <c r="P16" s="3" t="b">
        <v>0</v>
      </c>
    </row>
    <row r="17" spans="1:16" x14ac:dyDescent="0.25">
      <c r="A17" s="3">
        <f>Bayes!$D$32</f>
        <v>0</v>
      </c>
      <c r="B17" s="5" t="s">
        <v>24</v>
      </c>
      <c r="C17" s="3">
        <v>0</v>
      </c>
      <c r="H17" s="3" t="s">
        <v>31</v>
      </c>
      <c r="I17" s="3" t="s">
        <v>31</v>
      </c>
      <c r="J17" s="3">
        <f>Bayes!$C$32</f>
        <v>0</v>
      </c>
      <c r="K17" s="3">
        <f>Bayes!$C$31</f>
        <v>0.4464285714285714</v>
      </c>
      <c r="L17" s="3" t="s">
        <v>104</v>
      </c>
      <c r="M17" s="5" t="s">
        <v>81</v>
      </c>
      <c r="P17" s="3" t="b">
        <v>0</v>
      </c>
    </row>
    <row r="18" spans="1:16" x14ac:dyDescent="0.25">
      <c r="A18" s="3">
        <f>Bayes!$D$44</f>
        <v>0</v>
      </c>
      <c r="B18" s="5" t="s">
        <v>25</v>
      </c>
      <c r="C18" s="3">
        <v>0</v>
      </c>
      <c r="H18" s="3" t="s">
        <v>31</v>
      </c>
      <c r="I18" s="3" t="s">
        <v>31</v>
      </c>
      <c r="J18" s="3">
        <f>Bayes!$C$44</f>
        <v>0</v>
      </c>
      <c r="K18" s="3">
        <f>Bayes!$C$43</f>
        <v>0.3636363636363637</v>
      </c>
      <c r="L18" s="3" t="s">
        <v>107</v>
      </c>
      <c r="M18" s="5" t="s">
        <v>81</v>
      </c>
      <c r="P18" s="3" t="b">
        <v>0</v>
      </c>
    </row>
    <row r="19" spans="1:16" x14ac:dyDescent="0.25">
      <c r="B19" s="5"/>
      <c r="M19" s="5"/>
    </row>
    <row r="20" spans="1:16" x14ac:dyDescent="0.25">
      <c r="A20" s="3">
        <f>Bayes!$D$34</f>
        <v>0</v>
      </c>
      <c r="B20" s="5" t="s">
        <v>25</v>
      </c>
      <c r="C20" s="3">
        <v>0</v>
      </c>
      <c r="H20" s="3" t="s">
        <v>31</v>
      </c>
      <c r="I20" s="3" t="s">
        <v>31</v>
      </c>
      <c r="J20" s="3">
        <f>Bayes!$C$34</f>
        <v>0</v>
      </c>
      <c r="K20" s="3">
        <f>Bayes!$C$33</f>
        <v>7.1428571428571438E-2</v>
      </c>
      <c r="L20" s="3" t="s">
        <v>104</v>
      </c>
      <c r="M20" s="5" t="s">
        <v>81</v>
      </c>
      <c r="P20" s="3" t="b">
        <v>0</v>
      </c>
    </row>
    <row r="21" spans="1:16" x14ac:dyDescent="0.25">
      <c r="B21" s="5"/>
      <c r="M21" s="5"/>
    </row>
    <row r="22" spans="1:16" x14ac:dyDescent="0.25">
      <c r="B22" s="5"/>
      <c r="M22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/>
  </sheetViews>
  <sheetFormatPr defaultColWidth="15.6328125" defaultRowHeight="12.5" x14ac:dyDescent="0.25"/>
  <cols>
    <col min="1" max="16384" width="15.6328125" style="3"/>
  </cols>
  <sheetData>
    <row r="1" spans="1:16" x14ac:dyDescent="0.25">
      <c r="A1" s="3" t="s">
        <v>0</v>
      </c>
      <c r="B1" s="5" t="s">
        <v>99</v>
      </c>
      <c r="E1" s="3" t="s">
        <v>33</v>
      </c>
      <c r="F1" s="3">
        <v>3</v>
      </c>
      <c r="H1" s="3" t="s">
        <v>39</v>
      </c>
      <c r="I1" s="5" t="s">
        <v>51</v>
      </c>
      <c r="K1" s="3" t="s">
        <v>44</v>
      </c>
      <c r="L1" s="3">
        <v>100</v>
      </c>
    </row>
    <row r="2" spans="1:16" x14ac:dyDescent="0.25">
      <c r="A2" s="3" t="s">
        <v>1</v>
      </c>
      <c r="B2" s="3" t="e">
        <f>Bayes!#REF!</f>
        <v>#REF!</v>
      </c>
      <c r="E2" s="3" t="s">
        <v>34</v>
      </c>
      <c r="F2" s="3">
        <f>_xll.PTreeEvaluate5(B3,$L$11:$L$20,$J$11:$J$20,$K$11:$K$20,$N$11:$N$20,$G$11:$G$20,,L1)</f>
        <v>7152388</v>
      </c>
    </row>
    <row r="3" spans="1:16" x14ac:dyDescent="0.25">
      <c r="A3" s="3" t="s">
        <v>2</v>
      </c>
      <c r="B3" s="3" t="s">
        <v>98</v>
      </c>
      <c r="E3" s="3" t="s">
        <v>35</v>
      </c>
      <c r="F3" s="5" t="s">
        <v>86</v>
      </c>
      <c r="H3" s="3" t="s">
        <v>40</v>
      </c>
      <c r="I3" s="7" t="s">
        <v>49</v>
      </c>
    </row>
    <row r="4" spans="1:16" x14ac:dyDescent="0.25">
      <c r="A4" s="3" t="s">
        <v>3</v>
      </c>
      <c r="B4" s="3" t="s">
        <v>19</v>
      </c>
      <c r="E4" s="3" t="s">
        <v>36</v>
      </c>
      <c r="F4" s="5" t="s">
        <v>48</v>
      </c>
      <c r="H4" s="3" t="s">
        <v>41</v>
      </c>
      <c r="I4" s="5" t="s">
        <v>50</v>
      </c>
    </row>
    <row r="5" spans="1:16" x14ac:dyDescent="0.25">
      <c r="A5" s="3" t="s">
        <v>4</v>
      </c>
      <c r="B5" s="3">
        <v>0</v>
      </c>
      <c r="E5" s="3" t="s">
        <v>37</v>
      </c>
      <c r="F5" s="5" t="s">
        <v>48</v>
      </c>
      <c r="H5" s="3" t="s">
        <v>42</v>
      </c>
      <c r="I5" s="7" t="s">
        <v>49</v>
      </c>
    </row>
    <row r="6" spans="1:16" x14ac:dyDescent="0.25">
      <c r="A6" s="3" t="s">
        <v>5</v>
      </c>
      <c r="E6" s="3" t="s">
        <v>38</v>
      </c>
      <c r="F6" s="5" t="s">
        <v>86</v>
      </c>
      <c r="H6" s="3" t="s">
        <v>43</v>
      </c>
      <c r="I6" s="5" t="s">
        <v>50</v>
      </c>
    </row>
    <row r="7" spans="1:16" x14ac:dyDescent="0.25">
      <c r="A7" s="3" t="s">
        <v>32</v>
      </c>
    </row>
    <row r="8" spans="1:16" x14ac:dyDescent="0.25">
      <c r="A8" s="3" t="s">
        <v>6</v>
      </c>
      <c r="B8" s="3">
        <v>10</v>
      </c>
    </row>
    <row r="10" spans="1:16" x14ac:dyDescent="0.25">
      <c r="A10" s="3" t="s">
        <v>45</v>
      </c>
      <c r="B10" s="3" t="s">
        <v>46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2</v>
      </c>
      <c r="M10" s="3" t="s">
        <v>16</v>
      </c>
      <c r="N10" s="3" t="s">
        <v>17</v>
      </c>
      <c r="O10" s="3" t="s">
        <v>18</v>
      </c>
      <c r="P10" s="3" t="s">
        <v>47</v>
      </c>
    </row>
    <row r="11" spans="1:16" x14ac:dyDescent="0.25">
      <c r="A11" s="3">
        <f>Bayes!$B$8</f>
        <v>0</v>
      </c>
      <c r="B11" s="3" t="str">
        <f>B1</f>
        <v>Prior</v>
      </c>
      <c r="C11" s="3">
        <v>0</v>
      </c>
      <c r="I11" s="3" t="s">
        <v>31</v>
      </c>
      <c r="J11" s="3">
        <f>Bayes!$A$8</f>
        <v>0</v>
      </c>
      <c r="K11" s="3">
        <f>Bayes!$A$7</f>
        <v>0</v>
      </c>
      <c r="L11" s="3" t="s">
        <v>102</v>
      </c>
      <c r="M11" s="5" t="s">
        <v>81</v>
      </c>
      <c r="O11" s="3" t="str">
        <f>Bayes!$B$7</f>
        <v>Prior Field Size</v>
      </c>
      <c r="P11" s="3" t="b">
        <v>0</v>
      </c>
    </row>
    <row r="12" spans="1:16" x14ac:dyDescent="0.25">
      <c r="A12" s="3">
        <f>Bayes!$C$4</f>
        <v>0</v>
      </c>
      <c r="B12" s="5" t="s">
        <v>23</v>
      </c>
      <c r="C12" s="3">
        <v>0</v>
      </c>
      <c r="I12" s="3" t="s">
        <v>31</v>
      </c>
      <c r="J12" s="3">
        <f>Bayes!$B$4</f>
        <v>0</v>
      </c>
      <c r="K12" s="3">
        <f>Bayes!$B$3</f>
        <v>0.3</v>
      </c>
      <c r="L12" s="3" t="s">
        <v>105</v>
      </c>
      <c r="M12" s="5" t="s">
        <v>81</v>
      </c>
      <c r="O12" s="3" t="str">
        <f>Bayes!$C$3</f>
        <v>Delin. Well</v>
      </c>
      <c r="P12" s="3" t="b">
        <v>0</v>
      </c>
    </row>
    <row r="13" spans="1:16" x14ac:dyDescent="0.25">
      <c r="A13" s="3">
        <f>Bayes!$C$12</f>
        <v>0</v>
      </c>
      <c r="B13" s="5" t="s">
        <v>24</v>
      </c>
      <c r="C13" s="3">
        <v>0</v>
      </c>
      <c r="I13" s="3" t="s">
        <v>31</v>
      </c>
      <c r="J13" s="3">
        <f>Bayes!$B$12</f>
        <v>0</v>
      </c>
      <c r="K13" s="3">
        <f>Bayes!$B$11</f>
        <v>0.5</v>
      </c>
      <c r="L13" s="3" t="s">
        <v>106</v>
      </c>
      <c r="M13" s="5" t="s">
        <v>81</v>
      </c>
      <c r="O13" s="3" t="str">
        <f>Bayes!$C$11</f>
        <v>Delin. Well</v>
      </c>
      <c r="P13" s="3" t="b">
        <v>0</v>
      </c>
    </row>
    <row r="14" spans="1:16" x14ac:dyDescent="0.25">
      <c r="A14" s="3">
        <f>Bayes!$C$18</f>
        <v>0</v>
      </c>
      <c r="B14" s="5" t="s">
        <v>25</v>
      </c>
      <c r="C14" s="3">
        <v>0</v>
      </c>
      <c r="I14" s="3" t="s">
        <v>31</v>
      </c>
      <c r="J14" s="3">
        <f>Bayes!$B$18</f>
        <v>0</v>
      </c>
      <c r="K14" s="3">
        <f>Bayes!$B$17</f>
        <v>0.2</v>
      </c>
      <c r="L14" s="3" t="s">
        <v>108</v>
      </c>
      <c r="M14" s="5" t="s">
        <v>81</v>
      </c>
      <c r="O14" s="3" t="str">
        <f>Bayes!$C$17</f>
        <v>Delin. Well</v>
      </c>
      <c r="P14" s="3" t="b">
        <v>0</v>
      </c>
    </row>
    <row r="15" spans="1:16" x14ac:dyDescent="0.25">
      <c r="A15" s="3">
        <f>Bayes!$D$2</f>
        <v>0</v>
      </c>
      <c r="B15" s="5" t="s">
        <v>27</v>
      </c>
      <c r="C15" s="3">
        <v>0</v>
      </c>
      <c r="H15" s="3" t="s">
        <v>31</v>
      </c>
      <c r="I15" s="3" t="s">
        <v>31</v>
      </c>
      <c r="J15" s="3">
        <f>Bayes!$C$2</f>
        <v>0</v>
      </c>
      <c r="K15" s="3">
        <f>Bayes!$C$1</f>
        <v>0.9</v>
      </c>
      <c r="L15" s="3" t="s">
        <v>104</v>
      </c>
      <c r="M15" s="5" t="s">
        <v>81</v>
      </c>
      <c r="P15" s="3" t="b">
        <v>0</v>
      </c>
    </row>
    <row r="16" spans="1:16" x14ac:dyDescent="0.25">
      <c r="A16" s="3">
        <f>Bayes!$D$6</f>
        <v>0</v>
      </c>
      <c r="B16" s="5" t="s">
        <v>28</v>
      </c>
      <c r="C16" s="3">
        <v>0</v>
      </c>
      <c r="H16" s="3" t="s">
        <v>31</v>
      </c>
      <c r="I16" s="3" t="s">
        <v>31</v>
      </c>
      <c r="J16" s="3">
        <f>Bayes!$C$6</f>
        <v>0</v>
      </c>
      <c r="K16" s="3">
        <f>Bayes!$C$5</f>
        <v>9.9999999999999978E-2</v>
      </c>
      <c r="L16" s="3" t="s">
        <v>104</v>
      </c>
      <c r="M16" s="5" t="s">
        <v>81</v>
      </c>
      <c r="P16" s="3" t="b">
        <v>0</v>
      </c>
    </row>
    <row r="17" spans="1:16" x14ac:dyDescent="0.25">
      <c r="A17" s="3">
        <f>Bayes!$D$10</f>
        <v>0</v>
      </c>
      <c r="B17" s="5" t="s">
        <v>27</v>
      </c>
      <c r="C17" s="3">
        <v>0</v>
      </c>
      <c r="H17" s="3" t="s">
        <v>31</v>
      </c>
      <c r="I17" s="3" t="s">
        <v>31</v>
      </c>
      <c r="J17" s="3">
        <f>Bayes!$C$10</f>
        <v>0</v>
      </c>
      <c r="K17" s="3">
        <f>Bayes!$C$9</f>
        <v>0.5</v>
      </c>
      <c r="L17" s="3" t="s">
        <v>107</v>
      </c>
      <c r="M17" s="5" t="s">
        <v>81</v>
      </c>
      <c r="P17" s="3" t="b">
        <v>0</v>
      </c>
    </row>
    <row r="18" spans="1:16" x14ac:dyDescent="0.25">
      <c r="A18" s="3">
        <f>Bayes!$D$14</f>
        <v>0</v>
      </c>
      <c r="B18" s="5" t="s">
        <v>28</v>
      </c>
      <c r="C18" s="3">
        <v>0</v>
      </c>
      <c r="H18" s="3" t="s">
        <v>31</v>
      </c>
      <c r="I18" s="3" t="s">
        <v>31</v>
      </c>
      <c r="J18" s="3">
        <f>Bayes!$C$14</f>
        <v>0</v>
      </c>
      <c r="K18" s="3">
        <f>Bayes!$C$13</f>
        <v>0.5</v>
      </c>
      <c r="L18" s="3" t="s">
        <v>107</v>
      </c>
      <c r="M18" s="5" t="s">
        <v>81</v>
      </c>
      <c r="P18" s="3" t="b">
        <v>0</v>
      </c>
    </row>
    <row r="19" spans="1:16" x14ac:dyDescent="0.25">
      <c r="A19" s="3">
        <f>Bayes!$D$16</f>
        <v>0</v>
      </c>
      <c r="B19" s="5" t="s">
        <v>27</v>
      </c>
      <c r="C19" s="3">
        <v>0</v>
      </c>
      <c r="H19" s="3" t="s">
        <v>31</v>
      </c>
      <c r="I19" s="3" t="s">
        <v>31</v>
      </c>
      <c r="J19" s="3">
        <f>Bayes!$C$16</f>
        <v>0</v>
      </c>
      <c r="K19" s="3">
        <f>Bayes!$C$15</f>
        <v>0.2</v>
      </c>
      <c r="L19" s="3" t="s">
        <v>29</v>
      </c>
      <c r="M19" s="5" t="s">
        <v>81</v>
      </c>
      <c r="P19" s="3" t="b">
        <v>0</v>
      </c>
    </row>
    <row r="20" spans="1:16" x14ac:dyDescent="0.25">
      <c r="A20" s="3">
        <f>Bayes!$D$20</f>
        <v>0</v>
      </c>
      <c r="B20" s="5" t="s">
        <v>28</v>
      </c>
      <c r="C20" s="3">
        <v>0</v>
      </c>
      <c r="H20" s="3" t="s">
        <v>31</v>
      </c>
      <c r="I20" s="3" t="s">
        <v>31</v>
      </c>
      <c r="J20" s="3">
        <f>Bayes!$C$20</f>
        <v>0</v>
      </c>
      <c r="K20" s="3">
        <f>Bayes!$C$19</f>
        <v>0.8</v>
      </c>
      <c r="L20" s="3" t="s">
        <v>29</v>
      </c>
      <c r="M20" s="5" t="s">
        <v>81</v>
      </c>
      <c r="P20" s="3" t="b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workbookViewId="0"/>
  </sheetViews>
  <sheetFormatPr defaultColWidth="15.6328125" defaultRowHeight="12.5" x14ac:dyDescent="0.25"/>
  <cols>
    <col min="1" max="16384" width="15.6328125" style="3"/>
  </cols>
  <sheetData>
    <row r="1" spans="1:16" x14ac:dyDescent="0.25">
      <c r="A1" s="3" t="s">
        <v>0</v>
      </c>
      <c r="B1" s="5" t="s">
        <v>88</v>
      </c>
      <c r="E1" s="3" t="s">
        <v>33</v>
      </c>
      <c r="F1" s="3">
        <v>3</v>
      </c>
      <c r="H1" s="3" t="s">
        <v>39</v>
      </c>
      <c r="I1" s="5" t="s">
        <v>51</v>
      </c>
      <c r="K1" s="3" t="s">
        <v>44</v>
      </c>
      <c r="L1" s="3">
        <v>100</v>
      </c>
    </row>
    <row r="2" spans="1:16" x14ac:dyDescent="0.25">
      <c r="A2" s="3" t="s">
        <v>1</v>
      </c>
      <c r="B2" s="3" t="e">
        <f>'VOI or VOF'!#REF!</f>
        <v>#REF!</v>
      </c>
      <c r="E2" s="3" t="s">
        <v>34</v>
      </c>
      <c r="F2" s="3">
        <f>_xll.PTreeEvaluate5(B3,$L$11:$L$99,$J$11:$J$99,$K$11:$K$99,$N$11:$N$99,$G$11:$G$99,,L1)</f>
        <v>7203843</v>
      </c>
    </row>
    <row r="3" spans="1:16" x14ac:dyDescent="0.25">
      <c r="A3" s="3" t="s">
        <v>2</v>
      </c>
      <c r="B3" s="3" t="s">
        <v>87</v>
      </c>
      <c r="E3" s="3" t="s">
        <v>35</v>
      </c>
      <c r="F3" s="5" t="s">
        <v>86</v>
      </c>
      <c r="H3" s="3" t="s">
        <v>40</v>
      </c>
      <c r="I3" s="7" t="s">
        <v>49</v>
      </c>
    </row>
    <row r="4" spans="1:16" x14ac:dyDescent="0.25">
      <c r="A4" s="3" t="s">
        <v>3</v>
      </c>
      <c r="B4" s="3" t="s">
        <v>19</v>
      </c>
      <c r="E4" s="3" t="s">
        <v>36</v>
      </c>
      <c r="F4" s="5" t="s">
        <v>48</v>
      </c>
      <c r="H4" s="3" t="s">
        <v>41</v>
      </c>
      <c r="I4" s="5" t="s">
        <v>50</v>
      </c>
    </row>
    <row r="5" spans="1:16" x14ac:dyDescent="0.25">
      <c r="A5" s="3" t="s">
        <v>4</v>
      </c>
      <c r="B5" s="3">
        <v>0</v>
      </c>
      <c r="E5" s="3" t="s">
        <v>37</v>
      </c>
      <c r="F5" s="5" t="s">
        <v>48</v>
      </c>
      <c r="H5" s="3" t="s">
        <v>42</v>
      </c>
      <c r="I5" s="7" t="s">
        <v>49</v>
      </c>
    </row>
    <row r="6" spans="1:16" x14ac:dyDescent="0.25">
      <c r="A6" s="3" t="s">
        <v>5</v>
      </c>
      <c r="E6" s="3" t="s">
        <v>38</v>
      </c>
      <c r="F6" s="5" t="s">
        <v>86</v>
      </c>
      <c r="H6" s="3" t="s">
        <v>43</v>
      </c>
      <c r="I6" s="5" t="s">
        <v>50</v>
      </c>
    </row>
    <row r="7" spans="1:16" x14ac:dyDescent="0.25">
      <c r="A7" s="3" t="s">
        <v>32</v>
      </c>
    </row>
    <row r="8" spans="1:16" x14ac:dyDescent="0.25">
      <c r="A8" s="3" t="s">
        <v>6</v>
      </c>
      <c r="B8" s="3">
        <v>89</v>
      </c>
    </row>
    <row r="10" spans="1:16" x14ac:dyDescent="0.25">
      <c r="A10" s="3" t="s">
        <v>45</v>
      </c>
      <c r="B10" s="3" t="s">
        <v>46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2</v>
      </c>
      <c r="M10" s="3" t="s">
        <v>16</v>
      </c>
      <c r="N10" s="3" t="s">
        <v>17</v>
      </c>
      <c r="O10" s="3" t="s">
        <v>18</v>
      </c>
      <c r="P10" s="3" t="s">
        <v>47</v>
      </c>
    </row>
    <row r="11" spans="1:16" x14ac:dyDescent="0.25">
      <c r="A11" s="3">
        <f>'VOI or VOF'!$B$56</f>
        <v>1111</v>
      </c>
      <c r="B11" s="3" t="str">
        <f>B1</f>
        <v>VOI or VOF</v>
      </c>
      <c r="C11" s="3">
        <v>0</v>
      </c>
      <c r="I11" s="3" t="s">
        <v>31</v>
      </c>
      <c r="J11" s="3">
        <f>'VOI or VOF'!$A$56</f>
        <v>0</v>
      </c>
      <c r="K11" s="3">
        <f>'VOI or VOF'!$A$55</f>
        <v>0</v>
      </c>
      <c r="L11" s="3" t="s">
        <v>125</v>
      </c>
      <c r="M11" s="5" t="s">
        <v>81</v>
      </c>
      <c r="O11" s="3" t="str">
        <f>'VOI or VOF'!$B$55</f>
        <v>Well or Flexibility</v>
      </c>
      <c r="P11" s="3" t="b">
        <v>0</v>
      </c>
    </row>
    <row r="12" spans="1:16" x14ac:dyDescent="0.25">
      <c r="A12" s="3">
        <f>'VOI or VOF'!$C$28</f>
        <v>1111</v>
      </c>
      <c r="B12" s="5" t="s">
        <v>82</v>
      </c>
      <c r="C12" s="3">
        <v>0</v>
      </c>
      <c r="I12" s="3" t="s">
        <v>31</v>
      </c>
      <c r="J12" s="3">
        <f>'VOI or VOF'!$B$28</f>
        <v>-50</v>
      </c>
      <c r="L12" s="3" t="s">
        <v>89</v>
      </c>
      <c r="M12" s="5" t="s">
        <v>81</v>
      </c>
      <c r="O12" s="3" t="str">
        <f>'VOI or VOF'!$C$27</f>
        <v>Chance</v>
      </c>
      <c r="P12" s="3" t="b">
        <v>1</v>
      </c>
    </row>
    <row r="13" spans="1:16" x14ac:dyDescent="0.25">
      <c r="A13" s="3">
        <f>'VOI or VOF'!$D$10</f>
        <v>1434.8214285714287</v>
      </c>
      <c r="B13" s="5" t="s">
        <v>27</v>
      </c>
      <c r="C13" s="3">
        <v>0</v>
      </c>
      <c r="I13" s="3" t="s">
        <v>31</v>
      </c>
      <c r="J13" s="3">
        <f>'VOI or VOF'!$C$10</f>
        <v>0</v>
      </c>
      <c r="K13" s="3">
        <f>'VOI or VOF'!$C$9</f>
        <v>0.56000000000000005</v>
      </c>
      <c r="L13" s="3" t="s">
        <v>90</v>
      </c>
      <c r="M13" s="5" t="s">
        <v>81</v>
      </c>
      <c r="O13" s="3" t="str">
        <f>'VOI or VOF'!$D$9</f>
        <v>Decision</v>
      </c>
      <c r="P13" s="3" t="b">
        <v>0</v>
      </c>
    </row>
    <row r="14" spans="1:16" x14ac:dyDescent="0.25">
      <c r="A14" s="3">
        <f>'VOI or VOF'!$E$4</f>
        <v>893.75</v>
      </c>
      <c r="B14" s="5" t="s">
        <v>55</v>
      </c>
      <c r="C14" s="3">
        <v>0</v>
      </c>
      <c r="I14" s="3" t="s">
        <v>31</v>
      </c>
      <c r="J14" s="3">
        <f>'VOI or VOF'!$D$4</f>
        <v>0</v>
      </c>
      <c r="L14" s="3" t="s">
        <v>116</v>
      </c>
      <c r="M14" s="5" t="s">
        <v>81</v>
      </c>
      <c r="O14" s="3" t="str">
        <f>'VOI or VOF'!$E$3</f>
        <v>Chance</v>
      </c>
      <c r="P14" s="3" t="b">
        <v>0</v>
      </c>
    </row>
    <row r="15" spans="1:16" x14ac:dyDescent="0.25">
      <c r="A15" s="3">
        <f>'VOI or VOF'!$F$2</f>
        <v>1500</v>
      </c>
      <c r="B15" s="5" t="s">
        <v>60</v>
      </c>
      <c r="C15" s="3">
        <v>0</v>
      </c>
      <c r="H15" s="3" t="s">
        <v>31</v>
      </c>
      <c r="I15" s="3" t="s">
        <v>31</v>
      </c>
      <c r="J15" s="3">
        <f>'VOI or VOF'!$E$2</f>
        <v>1550</v>
      </c>
      <c r="K15" s="3">
        <f>'VOI or VOF'!$E$1</f>
        <v>0.48214285714285715</v>
      </c>
      <c r="L15" s="3" t="s">
        <v>29</v>
      </c>
      <c r="M15" s="5" t="s">
        <v>81</v>
      </c>
      <c r="P15" s="3" t="b">
        <v>0</v>
      </c>
    </row>
    <row r="16" spans="1:16" x14ac:dyDescent="0.25">
      <c r="A16" s="3">
        <f>'VOI or VOF'!$F$6</f>
        <v>350</v>
      </c>
      <c r="B16" s="5" t="s">
        <v>61</v>
      </c>
      <c r="C16" s="3">
        <v>0</v>
      </c>
      <c r="H16" s="3" t="s">
        <v>31</v>
      </c>
      <c r="I16" s="3" t="s">
        <v>31</v>
      </c>
      <c r="J16" s="3">
        <f>'VOI or VOF'!$E$6</f>
        <v>400</v>
      </c>
      <c r="K16" s="3">
        <f>'VOI or VOF'!$E$5</f>
        <v>0.4464285714285714</v>
      </c>
      <c r="L16" s="3" t="s">
        <v>29</v>
      </c>
      <c r="M16" s="5" t="s">
        <v>81</v>
      </c>
      <c r="P16" s="3" t="b">
        <v>0</v>
      </c>
    </row>
    <row r="17" spans="1:16" x14ac:dyDescent="0.25">
      <c r="A17" s="3">
        <f>'VOI or VOF'!$F$8</f>
        <v>200</v>
      </c>
      <c r="B17" s="5" t="s">
        <v>62</v>
      </c>
      <c r="C17" s="3">
        <v>0</v>
      </c>
      <c r="H17" s="3" t="s">
        <v>31</v>
      </c>
      <c r="I17" s="3" t="s">
        <v>31</v>
      </c>
      <c r="J17" s="3">
        <f>'VOI or VOF'!$E$8</f>
        <v>250</v>
      </c>
      <c r="K17" s="3">
        <f>'VOI or VOF'!$E$7</f>
        <v>7.1428571428571438E-2</v>
      </c>
      <c r="L17" s="3" t="s">
        <v>29</v>
      </c>
      <c r="M17" s="5" t="s">
        <v>81</v>
      </c>
      <c r="P17" s="3" t="b">
        <v>0</v>
      </c>
    </row>
    <row r="18" spans="1:16" x14ac:dyDescent="0.25">
      <c r="A18" s="3">
        <f>'VOI or VOF'!$F$12</f>
        <v>1800</v>
      </c>
      <c r="B18" s="5" t="s">
        <v>60</v>
      </c>
      <c r="C18" s="3">
        <v>0</v>
      </c>
      <c r="H18" s="3" t="s">
        <v>31</v>
      </c>
      <c r="I18" s="3" t="s">
        <v>31</v>
      </c>
      <c r="J18" s="3">
        <f>'VOI or VOF'!$E$12</f>
        <v>1850</v>
      </c>
      <c r="K18" s="3">
        <f>'VOI or VOF'!$E$11</f>
        <v>0.48214285714285715</v>
      </c>
      <c r="L18" s="3" t="s">
        <v>83</v>
      </c>
      <c r="M18" s="5" t="s">
        <v>81</v>
      </c>
      <c r="P18" s="3" t="b">
        <v>0</v>
      </c>
    </row>
    <row r="19" spans="1:16" x14ac:dyDescent="0.25">
      <c r="A19" s="3">
        <f>'VOI or VOF'!$F$16</f>
        <v>950</v>
      </c>
      <c r="B19" s="5" t="s">
        <v>61</v>
      </c>
      <c r="C19" s="3">
        <v>0</v>
      </c>
      <c r="H19" s="3" t="s">
        <v>31</v>
      </c>
      <c r="I19" s="3" t="s">
        <v>31</v>
      </c>
      <c r="J19" s="3">
        <f>'VOI or VOF'!$E$16</f>
        <v>1000</v>
      </c>
      <c r="K19" s="3">
        <f>'VOI or VOF'!$E$15</f>
        <v>0.4464285714285714</v>
      </c>
      <c r="L19" s="3" t="s">
        <v>83</v>
      </c>
      <c r="M19" s="5" t="s">
        <v>81</v>
      </c>
      <c r="P19" s="3" t="b">
        <v>0</v>
      </c>
    </row>
    <row r="20" spans="1:16" x14ac:dyDescent="0.25">
      <c r="A20" s="3">
        <f>'VOI or VOF'!$F$18</f>
        <v>100</v>
      </c>
      <c r="B20" s="5" t="s">
        <v>62</v>
      </c>
      <c r="C20" s="3">
        <v>0</v>
      </c>
      <c r="H20" s="3" t="s">
        <v>31</v>
      </c>
      <c r="I20" s="3" t="s">
        <v>31</v>
      </c>
      <c r="J20" s="3">
        <f>'VOI or VOF'!$E$18</f>
        <v>150</v>
      </c>
      <c r="K20" s="3">
        <f>'VOI or VOF'!$E$17</f>
        <v>7.1428571428571438E-2</v>
      </c>
      <c r="L20" s="3" t="s">
        <v>83</v>
      </c>
      <c r="M20" s="5" t="s">
        <v>81</v>
      </c>
      <c r="P20" s="3" t="b">
        <v>0</v>
      </c>
    </row>
    <row r="21" spans="1:16" x14ac:dyDescent="0.25">
      <c r="A21" s="3">
        <f>'VOI or VOF'!$F$30</f>
        <v>1500</v>
      </c>
      <c r="B21" s="5" t="s">
        <v>60</v>
      </c>
      <c r="C21" s="3">
        <v>0</v>
      </c>
      <c r="H21" s="3" t="s">
        <v>31</v>
      </c>
      <c r="I21" s="3" t="s">
        <v>31</v>
      </c>
      <c r="J21" s="3">
        <f>'VOI or VOF'!$E$30</f>
        <v>1550</v>
      </c>
      <c r="K21" s="3">
        <f>'VOI or VOF'!$E$29</f>
        <v>6.8181818181818163E-2</v>
      </c>
      <c r="L21" s="3" t="s">
        <v>119</v>
      </c>
      <c r="M21" s="5" t="s">
        <v>81</v>
      </c>
      <c r="P21" s="3" t="b">
        <v>0</v>
      </c>
    </row>
    <row r="22" spans="1:16" x14ac:dyDescent="0.25">
      <c r="A22" s="3">
        <f>'VOI or VOF'!$F$34</f>
        <v>350</v>
      </c>
      <c r="B22" s="5" t="s">
        <v>61</v>
      </c>
      <c r="C22" s="3">
        <v>0</v>
      </c>
      <c r="H22" s="3" t="s">
        <v>31</v>
      </c>
      <c r="I22" s="3" t="s">
        <v>31</v>
      </c>
      <c r="J22" s="3">
        <f>'VOI or VOF'!$E$34</f>
        <v>400</v>
      </c>
      <c r="K22" s="3">
        <f>'VOI or VOF'!$E$33</f>
        <v>0.56818181818181823</v>
      </c>
      <c r="L22" s="3" t="s">
        <v>119</v>
      </c>
      <c r="M22" s="5" t="s">
        <v>81</v>
      </c>
      <c r="P22" s="3" t="b">
        <v>0</v>
      </c>
    </row>
    <row r="23" spans="1:16" x14ac:dyDescent="0.25">
      <c r="A23" s="3">
        <f>'VOI or VOF'!$F$36</f>
        <v>200</v>
      </c>
      <c r="B23" s="5" t="s">
        <v>62</v>
      </c>
      <c r="C23" s="3">
        <v>0</v>
      </c>
      <c r="H23" s="3" t="s">
        <v>31</v>
      </c>
      <c r="I23" s="3" t="s">
        <v>31</v>
      </c>
      <c r="J23" s="3">
        <f>'VOI or VOF'!$E$36</f>
        <v>250</v>
      </c>
      <c r="K23" s="3">
        <f>'VOI or VOF'!$E$35</f>
        <v>0.3636363636363637</v>
      </c>
      <c r="L23" s="3" t="s">
        <v>119</v>
      </c>
      <c r="M23" s="5" t="s">
        <v>81</v>
      </c>
      <c r="P23" s="3" t="b">
        <v>0</v>
      </c>
    </row>
    <row r="24" spans="1:16" x14ac:dyDescent="0.25">
      <c r="A24" s="3">
        <f>'VOI or VOF'!$F$40</f>
        <v>1800</v>
      </c>
      <c r="B24" s="5" t="s">
        <v>60</v>
      </c>
      <c r="C24" s="3">
        <v>0</v>
      </c>
      <c r="H24" s="3" t="s">
        <v>31</v>
      </c>
      <c r="I24" s="3" t="s">
        <v>31</v>
      </c>
      <c r="J24" s="3">
        <f>'VOI or VOF'!$E$40</f>
        <v>1850</v>
      </c>
      <c r="K24" s="3">
        <f>'VOI or VOF'!$E$39</f>
        <v>6.8181818181818163E-2</v>
      </c>
      <c r="L24" s="3" t="s">
        <v>121</v>
      </c>
      <c r="M24" s="5" t="s">
        <v>81</v>
      </c>
      <c r="P24" s="3" t="b">
        <v>0</v>
      </c>
    </row>
    <row r="25" spans="1:16" x14ac:dyDescent="0.25">
      <c r="A25" s="3">
        <f>'VOI or VOF'!$F$44</f>
        <v>950</v>
      </c>
      <c r="B25" s="5" t="s">
        <v>61</v>
      </c>
      <c r="C25" s="3">
        <v>0</v>
      </c>
      <c r="H25" s="3" t="s">
        <v>31</v>
      </c>
      <c r="I25" s="3" t="s">
        <v>31</v>
      </c>
      <c r="J25" s="3">
        <f>'VOI or VOF'!$E$44</f>
        <v>1000</v>
      </c>
      <c r="K25" s="3">
        <f>'VOI or VOF'!$E$43</f>
        <v>0.56818181818181823</v>
      </c>
      <c r="L25" s="3" t="s">
        <v>121</v>
      </c>
      <c r="M25" s="5" t="s">
        <v>81</v>
      </c>
      <c r="P25" s="3" t="b">
        <v>0</v>
      </c>
    </row>
    <row r="26" spans="1:16" x14ac:dyDescent="0.25">
      <c r="A26" s="3">
        <f>'VOI or VOF'!$F$46</f>
        <v>100</v>
      </c>
      <c r="B26" s="5" t="s">
        <v>62</v>
      </c>
      <c r="C26" s="3">
        <v>0</v>
      </c>
      <c r="H26" s="3" t="s">
        <v>31</v>
      </c>
      <c r="I26" s="3" t="s">
        <v>31</v>
      </c>
      <c r="J26" s="3">
        <f>'VOI or VOF'!$E$46</f>
        <v>150</v>
      </c>
      <c r="K26" s="3">
        <f>'VOI or VOF'!$E$45</f>
        <v>0.3636363636363637</v>
      </c>
      <c r="L26" s="3" t="s">
        <v>121</v>
      </c>
      <c r="M26" s="5" t="s">
        <v>81</v>
      </c>
      <c r="P26" s="3" t="b">
        <v>0</v>
      </c>
    </row>
    <row r="27" spans="1:16" x14ac:dyDescent="0.25">
      <c r="A27" s="3">
        <f>'VOI or VOF'!$E$14</f>
        <v>1299.1071428571429</v>
      </c>
      <c r="B27" s="5" t="s">
        <v>56</v>
      </c>
      <c r="C27" s="3">
        <v>0</v>
      </c>
      <c r="I27" s="3" t="s">
        <v>31</v>
      </c>
      <c r="J27" s="3">
        <f>'VOI or VOF'!$D$14</f>
        <v>0</v>
      </c>
      <c r="L27" s="3" t="s">
        <v>117</v>
      </c>
      <c r="M27" s="5" t="s">
        <v>81</v>
      </c>
      <c r="O27" s="3" t="str">
        <f>'VOI or VOF'!$E$13</f>
        <v>Chance</v>
      </c>
      <c r="P27" s="3" t="b">
        <v>0</v>
      </c>
    </row>
    <row r="28" spans="1:16" x14ac:dyDescent="0.25">
      <c r="B28" s="5"/>
      <c r="M28" s="5"/>
    </row>
    <row r="29" spans="1:16" x14ac:dyDescent="0.25">
      <c r="B29" s="5"/>
      <c r="M29" s="5"/>
    </row>
    <row r="30" spans="1:16" x14ac:dyDescent="0.25">
      <c r="B30" s="5"/>
      <c r="M30" s="5"/>
    </row>
    <row r="31" spans="1:16" x14ac:dyDescent="0.25">
      <c r="B31" s="5"/>
      <c r="M31" s="5"/>
    </row>
    <row r="32" spans="1:16" x14ac:dyDescent="0.25">
      <c r="B32" s="5"/>
      <c r="M32" s="5"/>
    </row>
    <row r="33" spans="1:16" x14ac:dyDescent="0.25">
      <c r="B33" s="5"/>
      <c r="M33" s="5"/>
    </row>
    <row r="34" spans="1:16" x14ac:dyDescent="0.25">
      <c r="B34" s="5"/>
      <c r="M34" s="5"/>
    </row>
    <row r="35" spans="1:16" x14ac:dyDescent="0.25">
      <c r="B35" s="5"/>
      <c r="M35" s="5"/>
    </row>
    <row r="36" spans="1:16" x14ac:dyDescent="0.25">
      <c r="B36" s="5"/>
      <c r="M36" s="5"/>
    </row>
    <row r="37" spans="1:16" x14ac:dyDescent="0.25">
      <c r="A37" s="3">
        <f>'VOI or VOF'!$C$60</f>
        <v>0</v>
      </c>
      <c r="B37" s="5" t="s">
        <v>122</v>
      </c>
      <c r="C37" s="3">
        <v>0</v>
      </c>
      <c r="I37" s="3" t="s">
        <v>31</v>
      </c>
      <c r="J37" s="3">
        <f>'VOI or VOF'!$B$60</f>
        <v>0</v>
      </c>
      <c r="L37" s="3" t="s">
        <v>123</v>
      </c>
      <c r="M37" s="5" t="s">
        <v>81</v>
      </c>
      <c r="O37" s="3" t="str">
        <f>'VOI or VOF'!$C$59</f>
        <v>Decision</v>
      </c>
      <c r="P37" s="3" t="b">
        <v>0</v>
      </c>
    </row>
    <row r="38" spans="1:16" x14ac:dyDescent="0.25">
      <c r="A38" s="3">
        <f>'VOI or VOF'!$E$22</f>
        <v>1434.8214285714287</v>
      </c>
      <c r="B38" s="5" t="s">
        <v>57</v>
      </c>
      <c r="C38" s="3">
        <v>0</v>
      </c>
      <c r="I38" s="3" t="s">
        <v>31</v>
      </c>
      <c r="J38" s="3">
        <f>'VOI or VOF'!$D$22</f>
        <v>0</v>
      </c>
      <c r="L38" s="3" t="s">
        <v>91</v>
      </c>
      <c r="M38" s="5" t="s">
        <v>81</v>
      </c>
      <c r="O38" s="3" t="str">
        <f>'VOI or VOF'!$E$21</f>
        <v>Chance</v>
      </c>
      <c r="P38" s="3" t="b">
        <v>0</v>
      </c>
    </row>
    <row r="39" spans="1:16" x14ac:dyDescent="0.25">
      <c r="A39" s="3">
        <f>'VOI or VOF'!$F$20</f>
        <v>2350</v>
      </c>
      <c r="B39" s="5" t="s">
        <v>60</v>
      </c>
      <c r="C39" s="3">
        <v>0</v>
      </c>
      <c r="H39" s="3" t="s">
        <v>31</v>
      </c>
      <c r="I39" s="3" t="s">
        <v>31</v>
      </c>
      <c r="J39" s="3">
        <f>'VOI or VOF'!$E$20</f>
        <v>2400</v>
      </c>
      <c r="K39" s="3">
        <f>'VOI or VOF'!$E$19</f>
        <v>0.48214285714285715</v>
      </c>
      <c r="L39" s="3" t="s">
        <v>92</v>
      </c>
      <c r="M39" s="5" t="s">
        <v>81</v>
      </c>
      <c r="P39" s="3" t="b">
        <v>0</v>
      </c>
    </row>
    <row r="40" spans="1:16" x14ac:dyDescent="0.25">
      <c r="A40" s="3">
        <f>'VOI or VOF'!$F$24</f>
        <v>700</v>
      </c>
      <c r="B40" s="5" t="s">
        <v>61</v>
      </c>
      <c r="C40" s="3">
        <v>0</v>
      </c>
      <c r="H40" s="3" t="s">
        <v>31</v>
      </c>
      <c r="I40" s="3" t="s">
        <v>31</v>
      </c>
      <c r="J40" s="3">
        <f>'VOI or VOF'!$E$24</f>
        <v>750</v>
      </c>
      <c r="K40" s="3">
        <f>'VOI or VOF'!$E$23</f>
        <v>0.4464285714285714</v>
      </c>
      <c r="L40" s="3" t="s">
        <v>92</v>
      </c>
      <c r="M40" s="5" t="s">
        <v>81</v>
      </c>
      <c r="P40" s="3" t="b">
        <v>0</v>
      </c>
    </row>
    <row r="41" spans="1:16" x14ac:dyDescent="0.25">
      <c r="A41" s="3">
        <f>'VOI or VOF'!$F$26</f>
        <v>-150</v>
      </c>
      <c r="B41" s="5" t="s">
        <v>62</v>
      </c>
      <c r="C41" s="3">
        <v>0</v>
      </c>
      <c r="H41" s="3" t="s">
        <v>31</v>
      </c>
      <c r="I41" s="3" t="s">
        <v>31</v>
      </c>
      <c r="J41" s="3">
        <f>'VOI or VOF'!$E$26</f>
        <v>-100</v>
      </c>
      <c r="K41" s="3">
        <f>'VOI or VOF'!$E$25</f>
        <v>7.1428571428571438E-2</v>
      </c>
      <c r="L41" s="3" t="s">
        <v>92</v>
      </c>
      <c r="M41" s="5" t="s">
        <v>81</v>
      </c>
      <c r="P41" s="3" t="b">
        <v>0</v>
      </c>
    </row>
    <row r="42" spans="1:16" x14ac:dyDescent="0.25">
      <c r="A42" s="3">
        <f>'VOI or VOF'!$D$38</f>
        <v>698.86363636363626</v>
      </c>
      <c r="B42" s="5" t="s">
        <v>28</v>
      </c>
      <c r="C42" s="3">
        <v>0</v>
      </c>
      <c r="I42" s="3" t="s">
        <v>31</v>
      </c>
      <c r="J42" s="3">
        <f>'VOI or VOF'!$C$38</f>
        <v>0</v>
      </c>
      <c r="K42" s="3">
        <f>'VOI or VOF'!$C$37</f>
        <v>0.43999999999999995</v>
      </c>
      <c r="L42" s="3" t="s">
        <v>93</v>
      </c>
      <c r="M42" s="5" t="s">
        <v>81</v>
      </c>
      <c r="O42" s="3" t="str">
        <f>'VOI or VOF'!$D$37</f>
        <v>Decision</v>
      </c>
      <c r="P42" s="3" t="b">
        <v>0</v>
      </c>
    </row>
    <row r="43" spans="1:16" x14ac:dyDescent="0.25">
      <c r="A43" s="3">
        <f>'VOI or VOF'!$E$32</f>
        <v>373.86363636363632</v>
      </c>
      <c r="B43" s="5" t="s">
        <v>55</v>
      </c>
      <c r="C43" s="3">
        <v>0</v>
      </c>
      <c r="I43" s="3" t="s">
        <v>31</v>
      </c>
      <c r="J43" s="3">
        <f>'VOI or VOF'!$D$32</f>
        <v>0</v>
      </c>
      <c r="L43" s="3" t="s">
        <v>118</v>
      </c>
      <c r="M43" s="5" t="s">
        <v>81</v>
      </c>
      <c r="O43" s="3" t="str">
        <f>'VOI or VOF'!$E$31</f>
        <v>Chance</v>
      </c>
      <c r="P43" s="3" t="b">
        <v>0</v>
      </c>
    </row>
    <row r="44" spans="1:16" x14ac:dyDescent="0.25">
      <c r="A44" s="3">
        <f>'VOI or VOF'!$D$58</f>
        <v>0</v>
      </c>
      <c r="B44" s="5" t="s">
        <v>55</v>
      </c>
      <c r="C44" s="3">
        <v>0</v>
      </c>
      <c r="H44" s="3" t="s">
        <v>31</v>
      </c>
      <c r="I44" s="3" t="s">
        <v>31</v>
      </c>
      <c r="J44" s="3">
        <f>'VOI or VOF'!$C$58</f>
        <v>0</v>
      </c>
      <c r="L44" s="3" t="s">
        <v>124</v>
      </c>
      <c r="M44" s="5" t="s">
        <v>81</v>
      </c>
      <c r="P44" s="3" t="b">
        <v>0</v>
      </c>
    </row>
    <row r="45" spans="1:16" x14ac:dyDescent="0.25">
      <c r="B45" s="5"/>
      <c r="M45" s="5"/>
    </row>
    <row r="46" spans="1:16" x14ac:dyDescent="0.25">
      <c r="B46" s="5"/>
      <c r="M46" s="5"/>
    </row>
    <row r="47" spans="1:16" x14ac:dyDescent="0.25">
      <c r="B47" s="5"/>
      <c r="M47" s="5"/>
    </row>
    <row r="48" spans="1:16" x14ac:dyDescent="0.25">
      <c r="A48" s="3">
        <f>'VOI or VOF'!$D$62</f>
        <v>0</v>
      </c>
      <c r="B48" s="5" t="s">
        <v>56</v>
      </c>
      <c r="C48" s="3">
        <v>0</v>
      </c>
      <c r="H48" s="3" t="s">
        <v>31</v>
      </c>
      <c r="I48" s="3" t="s">
        <v>31</v>
      </c>
      <c r="J48" s="3">
        <f>'VOI or VOF'!$C$62</f>
        <v>0</v>
      </c>
      <c r="L48" s="3" t="s">
        <v>124</v>
      </c>
      <c r="M48" s="5" t="s">
        <v>81</v>
      </c>
      <c r="P48" s="3" t="b">
        <v>0</v>
      </c>
    </row>
    <row r="49" spans="1:16" x14ac:dyDescent="0.25">
      <c r="B49" s="5"/>
      <c r="M49" s="5"/>
    </row>
    <row r="50" spans="1:16" x14ac:dyDescent="0.25">
      <c r="B50" s="5"/>
      <c r="M50" s="5"/>
    </row>
    <row r="51" spans="1:16" x14ac:dyDescent="0.25">
      <c r="B51" s="5"/>
      <c r="M51" s="5"/>
    </row>
    <row r="52" spans="1:16" x14ac:dyDescent="0.25">
      <c r="A52" s="3">
        <f>'VOI or VOF'!$D$64</f>
        <v>0</v>
      </c>
      <c r="B52" s="5" t="s">
        <v>57</v>
      </c>
      <c r="C52" s="3">
        <v>0</v>
      </c>
      <c r="H52" s="3" t="s">
        <v>31</v>
      </c>
      <c r="I52" s="3" t="s">
        <v>31</v>
      </c>
      <c r="J52" s="3">
        <f>'VOI or VOF'!$C$64</f>
        <v>0</v>
      </c>
      <c r="L52" s="3" t="s">
        <v>124</v>
      </c>
      <c r="M52" s="5" t="s">
        <v>81</v>
      </c>
      <c r="P52" s="3" t="b">
        <v>0</v>
      </c>
    </row>
    <row r="53" spans="1:16" x14ac:dyDescent="0.25">
      <c r="B53" s="5"/>
      <c r="M53" s="5"/>
    </row>
    <row r="54" spans="1:16" x14ac:dyDescent="0.25">
      <c r="B54" s="5"/>
      <c r="M54" s="5"/>
    </row>
    <row r="55" spans="1:16" x14ac:dyDescent="0.25">
      <c r="B55" s="5"/>
      <c r="M55" s="5"/>
    </row>
    <row r="56" spans="1:16" x14ac:dyDescent="0.25">
      <c r="A56" s="3">
        <f>'VOI or VOF'!$E$42</f>
        <v>698.86363636363626</v>
      </c>
      <c r="B56" s="5" t="s">
        <v>56</v>
      </c>
      <c r="C56" s="3">
        <v>0</v>
      </c>
      <c r="I56" s="3" t="s">
        <v>31</v>
      </c>
      <c r="J56" s="3">
        <f>'VOI or VOF'!$D$42</f>
        <v>0</v>
      </c>
      <c r="L56" s="3" t="s">
        <v>120</v>
      </c>
      <c r="M56" s="5" t="s">
        <v>81</v>
      </c>
      <c r="O56" s="3" t="str">
        <f>'VOI or VOF'!$E$41</f>
        <v>Chance</v>
      </c>
      <c r="P56" s="3" t="b">
        <v>0</v>
      </c>
    </row>
    <row r="57" spans="1:16" x14ac:dyDescent="0.25">
      <c r="B57" s="5"/>
      <c r="M57" s="5"/>
    </row>
    <row r="58" spans="1:16" x14ac:dyDescent="0.25">
      <c r="B58" s="5"/>
      <c r="M58" s="5"/>
    </row>
    <row r="59" spans="1:16" x14ac:dyDescent="0.25">
      <c r="B59" s="5"/>
      <c r="M59" s="5"/>
    </row>
    <row r="60" spans="1:16" x14ac:dyDescent="0.25">
      <c r="B60" s="5"/>
      <c r="M60" s="5"/>
    </row>
    <row r="61" spans="1:16" x14ac:dyDescent="0.25">
      <c r="B61" s="5"/>
      <c r="M61" s="5"/>
    </row>
    <row r="62" spans="1:16" x14ac:dyDescent="0.25">
      <c r="B62" s="5"/>
      <c r="M62" s="5"/>
    </row>
    <row r="63" spans="1:16" x14ac:dyDescent="0.25">
      <c r="B63" s="5"/>
      <c r="M63" s="5"/>
    </row>
    <row r="64" spans="1:16" x14ac:dyDescent="0.25">
      <c r="B64" s="5"/>
      <c r="M64" s="5"/>
    </row>
    <row r="65" spans="1:16" x14ac:dyDescent="0.25">
      <c r="B65" s="5"/>
      <c r="M65" s="5"/>
    </row>
    <row r="66" spans="1:16" x14ac:dyDescent="0.25">
      <c r="B66" s="5"/>
      <c r="M66" s="5"/>
    </row>
    <row r="67" spans="1:16" x14ac:dyDescent="0.25">
      <c r="A67" s="3">
        <f>'VOI or VOF'!$E$50</f>
        <v>503.40909090909076</v>
      </c>
      <c r="B67" s="5" t="s">
        <v>57</v>
      </c>
      <c r="C67" s="3">
        <v>0</v>
      </c>
      <c r="I67" s="3" t="s">
        <v>31</v>
      </c>
      <c r="J67" s="3">
        <f>'VOI or VOF'!$D$50</f>
        <v>0</v>
      </c>
      <c r="L67" s="3" t="s">
        <v>94</v>
      </c>
      <c r="M67" s="5" t="s">
        <v>81</v>
      </c>
      <c r="O67" s="3" t="str">
        <f>'VOI or VOF'!$E$49</f>
        <v>Chance</v>
      </c>
      <c r="P67" s="3" t="b">
        <v>0</v>
      </c>
    </row>
    <row r="68" spans="1:16" x14ac:dyDescent="0.25">
      <c r="A68" s="3">
        <f>'VOI or VOF'!$F$48</f>
        <v>2350</v>
      </c>
      <c r="B68" s="5" t="s">
        <v>60</v>
      </c>
      <c r="C68" s="3">
        <v>0</v>
      </c>
      <c r="H68" s="3" t="s">
        <v>31</v>
      </c>
      <c r="I68" s="3" t="s">
        <v>31</v>
      </c>
      <c r="J68" s="3">
        <f>'VOI or VOF'!$E$48</f>
        <v>2400</v>
      </c>
      <c r="K68" s="3">
        <f>'VOI or VOF'!$E$47</f>
        <v>6.8181818181818163E-2</v>
      </c>
      <c r="L68" s="3" t="s">
        <v>95</v>
      </c>
      <c r="M68" s="5" t="s">
        <v>81</v>
      </c>
      <c r="P68" s="3" t="b">
        <v>0</v>
      </c>
    </row>
    <row r="69" spans="1:16" x14ac:dyDescent="0.25">
      <c r="A69" s="3">
        <f>'VOI or VOF'!$F$52</f>
        <v>700</v>
      </c>
      <c r="B69" s="5" t="s">
        <v>61</v>
      </c>
      <c r="C69" s="3">
        <v>0</v>
      </c>
      <c r="H69" s="3" t="s">
        <v>31</v>
      </c>
      <c r="I69" s="3" t="s">
        <v>31</v>
      </c>
      <c r="J69" s="3">
        <f>'VOI or VOF'!$E$52</f>
        <v>750</v>
      </c>
      <c r="K69" s="3">
        <f>'VOI or VOF'!$E$51</f>
        <v>0.56818181818181823</v>
      </c>
      <c r="L69" s="3" t="s">
        <v>95</v>
      </c>
      <c r="M69" s="5" t="s">
        <v>81</v>
      </c>
      <c r="P69" s="3" t="b">
        <v>0</v>
      </c>
    </row>
    <row r="70" spans="1:16" x14ac:dyDescent="0.25">
      <c r="A70" s="3">
        <f>'VOI or VOF'!$F$54</f>
        <v>-150</v>
      </c>
      <c r="B70" s="5" t="s">
        <v>62</v>
      </c>
      <c r="C70" s="3">
        <v>0</v>
      </c>
      <c r="H70" s="3" t="s">
        <v>31</v>
      </c>
      <c r="I70" s="3" t="s">
        <v>31</v>
      </c>
      <c r="J70" s="3">
        <f>'VOI or VOF'!$E$54</f>
        <v>-100</v>
      </c>
      <c r="K70" s="3">
        <f>'VOI or VOF'!$E$53</f>
        <v>0.3636363636363637</v>
      </c>
      <c r="L70" s="3" t="s">
        <v>95</v>
      </c>
      <c r="M70" s="5" t="s">
        <v>81</v>
      </c>
      <c r="P70" s="3" t="b">
        <v>0</v>
      </c>
    </row>
    <row r="71" spans="1:16" x14ac:dyDescent="0.25">
      <c r="B71" s="5"/>
      <c r="M71" s="5"/>
    </row>
    <row r="72" spans="1:16" x14ac:dyDescent="0.25">
      <c r="B72" s="5"/>
      <c r="M72" s="5"/>
    </row>
    <row r="73" spans="1:16" x14ac:dyDescent="0.25">
      <c r="B73" s="5"/>
      <c r="M73" s="5"/>
    </row>
    <row r="74" spans="1:16" x14ac:dyDescent="0.25">
      <c r="B74" s="5"/>
      <c r="M74" s="5"/>
    </row>
    <row r="75" spans="1:16" x14ac:dyDescent="0.25">
      <c r="B75" s="5"/>
      <c r="M75" s="5"/>
    </row>
    <row r="76" spans="1:16" x14ac:dyDescent="0.25">
      <c r="B76" s="5"/>
      <c r="M76" s="5"/>
    </row>
    <row r="77" spans="1:16" x14ac:dyDescent="0.25">
      <c r="B77" s="5"/>
      <c r="M77" s="5"/>
    </row>
    <row r="78" spans="1:16" x14ac:dyDescent="0.25">
      <c r="B78" s="5"/>
      <c r="M78" s="5"/>
    </row>
    <row r="79" spans="1:16" x14ac:dyDescent="0.25">
      <c r="B79" s="5"/>
      <c r="M79" s="5"/>
    </row>
    <row r="80" spans="1:16" x14ac:dyDescent="0.25">
      <c r="B80" s="5"/>
      <c r="M80" s="5"/>
    </row>
    <row r="81" spans="2:13" x14ac:dyDescent="0.25">
      <c r="B81" s="5"/>
      <c r="M81" s="5"/>
    </row>
    <row r="82" spans="2:13" x14ac:dyDescent="0.25">
      <c r="B82" s="5"/>
      <c r="M82" s="5"/>
    </row>
    <row r="83" spans="2:13" x14ac:dyDescent="0.25">
      <c r="B83" s="5"/>
      <c r="M83" s="5"/>
    </row>
    <row r="84" spans="2:13" x14ac:dyDescent="0.25">
      <c r="B84" s="5"/>
      <c r="M84" s="5"/>
    </row>
    <row r="85" spans="2:13" x14ac:dyDescent="0.25">
      <c r="B85" s="5"/>
      <c r="M85" s="5"/>
    </row>
    <row r="86" spans="2:13" x14ac:dyDescent="0.25">
      <c r="B86" s="5"/>
      <c r="M86" s="5"/>
    </row>
    <row r="87" spans="2:13" x14ac:dyDescent="0.25">
      <c r="B87" s="5"/>
      <c r="M87" s="5"/>
    </row>
    <row r="88" spans="2:13" x14ac:dyDescent="0.25">
      <c r="B88" s="5"/>
      <c r="M88" s="5"/>
    </row>
    <row r="89" spans="2:13" x14ac:dyDescent="0.25">
      <c r="B89" s="5"/>
      <c r="M89" s="5"/>
    </row>
    <row r="90" spans="2:13" x14ac:dyDescent="0.25">
      <c r="B90" s="5"/>
      <c r="M90" s="5"/>
    </row>
    <row r="91" spans="2:13" x14ac:dyDescent="0.25">
      <c r="B91" s="5"/>
      <c r="M91" s="5"/>
    </row>
    <row r="92" spans="2:13" x14ac:dyDescent="0.25">
      <c r="B92" s="5"/>
      <c r="M92" s="5"/>
    </row>
    <row r="93" spans="2:13" x14ac:dyDescent="0.25">
      <c r="B93" s="5"/>
      <c r="M93" s="5"/>
    </row>
    <row r="94" spans="2:13" x14ac:dyDescent="0.25">
      <c r="B94" s="5"/>
      <c r="M94" s="5"/>
    </row>
    <row r="95" spans="2:13" x14ac:dyDescent="0.25">
      <c r="B95" s="5"/>
      <c r="M95" s="5"/>
    </row>
    <row r="96" spans="2:13" x14ac:dyDescent="0.25">
      <c r="B96" s="5"/>
      <c r="M96" s="5"/>
    </row>
    <row r="97" spans="2:13" x14ac:dyDescent="0.25">
      <c r="B97" s="5"/>
      <c r="M97" s="5"/>
    </row>
    <row r="98" spans="2:13" x14ac:dyDescent="0.25">
      <c r="B98" s="5"/>
      <c r="M98" s="5"/>
    </row>
    <row r="99" spans="2:13" x14ac:dyDescent="0.25">
      <c r="B99" s="5"/>
      <c r="M9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Bayes</vt:lpstr>
      <vt:lpstr>VOI</vt:lpstr>
      <vt:lpstr>treeCalc_1</vt:lpstr>
      <vt:lpstr>VOI or VOF</vt:lpstr>
      <vt:lpstr>treeCalc_5</vt:lpstr>
      <vt:lpstr>treeCalc_4</vt:lpstr>
      <vt:lpstr>treeCalc_3</vt:lpstr>
    </vt:vector>
  </TitlesOfParts>
  <Company>self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R Schuyler</dc:creator>
  <cp:lastModifiedBy>Timothy Nieman</cp:lastModifiedBy>
  <dcterms:created xsi:type="dcterms:W3CDTF">1998-10-25T17:53:50Z</dcterms:created>
  <dcterms:modified xsi:type="dcterms:W3CDTF">2014-09-05T00:17:54Z</dcterms:modified>
</cp:coreProperties>
</file>